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<sst xmlns="http://schemas.openxmlformats.org/spreadsheetml/2006/main" count="117" uniqueCount="53">
  <si>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16/06/2023 16:24:51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</si>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</sst>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76-4A4A-8C47-78BABC04471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576-4A4A-8C47-78BABC04471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19.853999999999999</c:v>
                </c:pt>
                <c:pt idx="1">
                  <c:v>9.2240000000000002</c:v>
                </c:pt>
                <c:pt idx="3">
                  <c:v>14.079000000000001</c:v>
                </c:pt>
                <c:pt idx="4">
                  <c:v>31.323</c:v>
                </c:pt>
                <c:pt idx="5">
                  <c:v>42.73</c:v>
                </c:pt>
                <c:pt idx="6">
                  <c:v>18.161999999999999</c:v>
                </c:pt>
                <c:pt idx="8">
                  <c:v>24.823999999999998</c:v>
                </c:pt>
                <c:pt idx="9">
                  <c:v>13.807</c:v>
                </c:pt>
                <c:pt idx="17">
                  <c:v>20.172000000000001</c:v>
                </c:pt>
                <c:pt idx="18">
                  <c:v>60.274999999999999</c:v>
                </c:pt>
                <c:pt idx="19">
                  <c:v>6.5449999999999999</c:v>
                </c:pt>
                <c:pt idx="20">
                  <c:v>10</c:v>
                </c:pt>
                <c:pt idx="21">
                  <c:v>12.4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76-4A4A-8C47-78BABC04471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76-4A4A-8C47-78BABC04471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1.494</c:v>
                </c:pt>
                <c:pt idx="1">
                  <c:v>1.2509999999999999</c:v>
                </c:pt>
                <c:pt idx="2">
                  <c:v>1.1879999999999999</c:v>
                </c:pt>
                <c:pt idx="3">
                  <c:v>1.2470000000000001</c:v>
                </c:pt>
                <c:pt idx="4">
                  <c:v>1.3410000000000002</c:v>
                </c:pt>
                <c:pt idx="5">
                  <c:v>1.3340000000000001</c:v>
                </c:pt>
                <c:pt idx="6">
                  <c:v>7.6159999999999997</c:v>
                </c:pt>
                <c:pt idx="7">
                  <c:v>8.5779999999999994</c:v>
                </c:pt>
                <c:pt idx="8">
                  <c:v>1.835</c:v>
                </c:pt>
                <c:pt idx="9">
                  <c:v>2.9860000000000002</c:v>
                </c:pt>
                <c:pt idx="10">
                  <c:v>2.8849999999999998</c:v>
                </c:pt>
                <c:pt idx="11">
                  <c:v>5.4879999999999995</c:v>
                </c:pt>
                <c:pt idx="12">
                  <c:v>7.2029999999999994</c:v>
                </c:pt>
                <c:pt idx="13">
                  <c:v>13.295</c:v>
                </c:pt>
                <c:pt idx="14">
                  <c:v>13.186</c:v>
                </c:pt>
                <c:pt idx="15">
                  <c:v>6.5510000000000002</c:v>
                </c:pt>
                <c:pt idx="16">
                  <c:v>8.4920000000000009</c:v>
                </c:pt>
                <c:pt idx="17">
                  <c:v>4.1989999999999998</c:v>
                </c:pt>
                <c:pt idx="18">
                  <c:v>3.907</c:v>
                </c:pt>
                <c:pt idx="19">
                  <c:v>4.8839999999999995</c:v>
                </c:pt>
                <c:pt idx="20">
                  <c:v>4.5609999999999999</c:v>
                </c:pt>
                <c:pt idx="21">
                  <c:v>3.9350000000000001</c:v>
                </c:pt>
                <c:pt idx="22">
                  <c:v>17.469000000000001</c:v>
                </c:pt>
                <c:pt idx="23">
                  <c:v>3.59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76-4A4A-8C47-78BABC04471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76-4A4A-8C47-78BABC04471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76-4A4A-8C47-78BABC044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96.390999999999991</c:v>
                </c:pt>
                <c:pt idx="1">
                  <c:v>103.753</c:v>
                </c:pt>
                <c:pt idx="2">
                  <c:v>93.711000000000013</c:v>
                </c:pt>
                <c:pt idx="3">
                  <c:v>61.899000000000001</c:v>
                </c:pt>
                <c:pt idx="4">
                  <c:v>79.284999999999997</c:v>
                </c:pt>
                <c:pt idx="5">
                  <c:v>61.827000000000005</c:v>
                </c:pt>
                <c:pt idx="6">
                  <c:v>33.663000000000004</c:v>
                </c:pt>
                <c:pt idx="7">
                  <c:v>58.578000000000003</c:v>
                </c:pt>
                <c:pt idx="8">
                  <c:v>91.298000000000002</c:v>
                </c:pt>
                <c:pt idx="9">
                  <c:v>77.683000000000007</c:v>
                </c:pt>
                <c:pt idx="10">
                  <c:v>136.77700000000002</c:v>
                </c:pt>
                <c:pt idx="11">
                  <c:v>61.640999999999998</c:v>
                </c:pt>
                <c:pt idx="12">
                  <c:v>56.948</c:v>
                </c:pt>
                <c:pt idx="13">
                  <c:v>27.957999999999998</c:v>
                </c:pt>
                <c:pt idx="14">
                  <c:v>27.917000000000002</c:v>
                </c:pt>
                <c:pt idx="15">
                  <c:v>27.844999999999999</c:v>
                </c:pt>
                <c:pt idx="16">
                  <c:v>25.738</c:v>
                </c:pt>
                <c:pt idx="17">
                  <c:v>72.715000000000003</c:v>
                </c:pt>
                <c:pt idx="18">
                  <c:v>89.434000000000012</c:v>
                </c:pt>
                <c:pt idx="19">
                  <c:v>39.439000000000007</c:v>
                </c:pt>
                <c:pt idx="20">
                  <c:v>17.826000000000001</c:v>
                </c:pt>
                <c:pt idx="21">
                  <c:v>36.161999999999992</c:v>
                </c:pt>
                <c:pt idx="22">
                  <c:v>33.079000000000001</c:v>
                </c:pt>
                <c:pt idx="23">
                  <c:v>78.817999999999998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76-4A4A-8C47-78BABC044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121.59</c:v>
                </c:pt>
                <c:pt idx="1">
                  <c:v>107.61</c:v>
                </c:pt>
                <c:pt idx="2">
                  <c:v>98.32</c:v>
                </c:pt>
                <c:pt idx="3">
                  <c:v>106.69</c:v>
                </c:pt>
                <c:pt idx="4">
                  <c:v>106</c:v>
                </c:pt>
                <c:pt idx="5">
                  <c:v>103</c:v>
                </c:pt>
                <c:pt idx="6">
                  <c:v>95.69</c:v>
                </c:pt>
                <c:pt idx="7">
                  <c:v>86.33</c:v>
                </c:pt>
                <c:pt idx="8">
                  <c:v>96.24</c:v>
                </c:pt>
                <c:pt idx="9">
                  <c:v>94.53</c:v>
                </c:pt>
                <c:pt idx="10">
                  <c:v>134.31</c:v>
                </c:pt>
                <c:pt idx="11">
                  <c:v>101.05</c:v>
                </c:pt>
                <c:pt idx="12">
                  <c:v>90.83</c:v>
                </c:pt>
                <c:pt idx="13">
                  <c:v>52.13</c:v>
                </c:pt>
                <c:pt idx="14">
                  <c:v>42.3</c:v>
                </c:pt>
                <c:pt idx="15">
                  <c:v>91.49</c:v>
                </c:pt>
                <c:pt idx="16">
                  <c:v>102.46</c:v>
                </c:pt>
                <c:pt idx="17">
                  <c:v>96.51</c:v>
                </c:pt>
                <c:pt idx="18">
                  <c:v>105.3</c:v>
                </c:pt>
                <c:pt idx="19">
                  <c:v>120</c:v>
                </c:pt>
                <c:pt idx="20">
                  <c:v>144.58000000000001</c:v>
                </c:pt>
                <c:pt idx="21">
                  <c:v>98</c:v>
                </c:pt>
                <c:pt idx="22">
                  <c:v>87</c:v>
                </c:pt>
                <c:pt idx="23">
                  <c:v>108.1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576-4A4A-8C47-78BABC044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96.391000000000005</v>
      </c>
      <c r="C4" s="18">
        <v>103.75300000000001</v>
      </c>
      <c r="D4" s="18">
        <v>93.710999999999999</v>
      </c>
      <c r="E4" s="18">
        <v>61.899000000000008</v>
      </c>
      <c r="F4" s="18">
        <v>79.284999999999997</v>
      </c>
      <c r="G4" s="18">
        <v>61.826999999999998</v>
      </c>
      <c r="H4" s="18">
        <v>33.662999999999997</v>
      </c>
      <c r="I4" s="18">
        <v>58.577999999999996</v>
      </c>
      <c r="J4" s="18">
        <v>91.297999999999988</v>
      </c>
      <c r="K4" s="18">
        <v>77.682999999999993</v>
      </c>
      <c r="L4" s="18">
        <v>136.77700000000002</v>
      </c>
      <c r="M4" s="18">
        <v>61.641000000000005</v>
      </c>
      <c r="N4" s="18">
        <v>56.947999999999993</v>
      </c>
      <c r="O4" s="18">
        <v>27.957999999999998</v>
      </c>
      <c r="P4" s="18">
        <v>27.916999999999998</v>
      </c>
      <c r="Q4" s="18">
        <v>27.844999999999999</v>
      </c>
      <c r="R4" s="18">
        <v>25.738</v>
      </c>
      <c r="S4" s="18">
        <v>72.714999999999989</v>
      </c>
      <c r="T4" s="18">
        <v>89.433999999999983</v>
      </c>
      <c r="U4" s="18">
        <v>39.438999999999993</v>
      </c>
      <c r="V4" s="18">
        <v>17.825999999999997</v>
      </c>
      <c r="W4" s="18">
        <v>36.161999999999999</v>
      </c>
      <c r="X4" s="18">
        <v>33.079000000000001</v>
      </c>
      <c r="Y4" s="18">
        <v>78.818000000000012</v>
      </c>
      <c r="Z4" s="19"/>
      <c r="AA4" s="20">
        <f>SUM(B4:Z4)</f>
        <v>1490.385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121.59</v>
      </c>
      <c r="C7" s="28">
        <v>107.61</v>
      </c>
      <c r="D7" s="28">
        <v>98.32</v>
      </c>
      <c r="E7" s="28">
        <v>106.69</v>
      </c>
      <c r="F7" s="28">
        <v>106</v>
      </c>
      <c r="G7" s="28">
        <v>103</v>
      </c>
      <c r="H7" s="28">
        <v>95.69</v>
      </c>
      <c r="I7" s="28">
        <v>86.33</v>
      </c>
      <c r="J7" s="28">
        <v>96.24</v>
      </c>
      <c r="K7" s="28">
        <v>94.53</v>
      </c>
      <c r="L7" s="28">
        <v>134.31</v>
      </c>
      <c r="M7" s="28">
        <v>101.05</v>
      </c>
      <c r="N7" s="28">
        <v>90.83</v>
      </c>
      <c r="O7" s="28">
        <v>52.13</v>
      </c>
      <c r="P7" s="28">
        <v>42.3</v>
      </c>
      <c r="Q7" s="28">
        <v>91.49</v>
      </c>
      <c r="R7" s="28">
        <v>102.46</v>
      </c>
      <c r="S7" s="28">
        <v>96.51</v>
      </c>
      <c r="T7" s="28">
        <v>105.3</v>
      </c>
      <c r="U7" s="28">
        <v>120</v>
      </c>
      <c r="V7" s="28">
        <v>144.58000000000001</v>
      </c>
      <c r="W7" s="28">
        <v>98</v>
      </c>
      <c r="X7" s="28">
        <v>87</v>
      </c>
      <c r="Y7" s="28">
        <v>108.1</v>
      </c>
      <c r="Z7" s="29"/>
      <c r="AA7" s="30">
        <f>IF(SUM(B7:Z7)&lt;&gt;0,AVERAGEIF(B7:Z7,"&lt;&gt;"""),"")</f>
        <v>99.585833333333326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19.853999999999999</v>
      </c>
      <c r="C12" s="52">
        <v>9.2240000000000002</v>
      </c>
      <c r="D12" s="52"/>
      <c r="E12" s="52">
        <v>14.079000000000001</v>
      </c>
      <c r="F12" s="52">
        <v>31.323</v>
      </c>
      <c r="G12" s="52">
        <v>42.73</v>
      </c>
      <c r="H12" s="52">
        <v>18.161999999999999</v>
      </c>
      <c r="I12" s="52"/>
      <c r="J12" s="52">
        <v>24.823999999999998</v>
      </c>
      <c r="K12" s="52">
        <v>13.807</v>
      </c>
      <c r="L12" s="52"/>
      <c r="M12" s="52"/>
      <c r="N12" s="52"/>
      <c r="O12" s="52"/>
      <c r="P12" s="52"/>
      <c r="Q12" s="52"/>
      <c r="R12" s="52"/>
      <c r="S12" s="52">
        <v>20.172000000000001</v>
      </c>
      <c r="T12" s="52">
        <v>60.274999999999999</v>
      </c>
      <c r="U12" s="52">
        <v>6.5449999999999999</v>
      </c>
      <c r="V12" s="52">
        <v>10</v>
      </c>
      <c r="W12" s="52">
        <v>12.4</v>
      </c>
      <c r="X12" s="52"/>
      <c r="Y12" s="52"/>
      <c r="Z12" s="53"/>
      <c r="AA12" s="54">
        <f t="shared" si="0"/>
        <v>283.39499999999992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1.494</v>
      </c>
      <c r="C14" s="57">
        <v>1.2509999999999999</v>
      </c>
      <c r="D14" s="57">
        <v>1.1879999999999999</v>
      </c>
      <c r="E14" s="57">
        <v>1.2470000000000001</v>
      </c>
      <c r="F14" s="57">
        <v>1.3410000000000002</v>
      </c>
      <c r="G14" s="57">
        <v>1.3340000000000001</v>
      </c>
      <c r="H14" s="57">
        <v>7.6159999999999997</v>
      </c>
      <c r="I14" s="57">
        <v>8.5779999999999994</v>
      </c>
      <c r="J14" s="57">
        <v>1.835</v>
      </c>
      <c r="K14" s="57">
        <v>2.9860000000000002</v>
      </c>
      <c r="L14" s="57">
        <v>2.8849999999999998</v>
      </c>
      <c r="M14" s="57">
        <v>5.4879999999999995</v>
      </c>
      <c r="N14" s="57">
        <v>7.2029999999999994</v>
      </c>
      <c r="O14" s="57">
        <v>13.295</v>
      </c>
      <c r="P14" s="57">
        <v>13.186</v>
      </c>
      <c r="Q14" s="57">
        <v>6.5510000000000002</v>
      </c>
      <c r="R14" s="57">
        <v>8.4920000000000009</v>
      </c>
      <c r="S14" s="57">
        <v>4.1989999999999998</v>
      </c>
      <c r="T14" s="57">
        <v>3.907</v>
      </c>
      <c r="U14" s="57">
        <v>4.8839999999999995</v>
      </c>
      <c r="V14" s="57">
        <v>4.5609999999999999</v>
      </c>
      <c r="W14" s="57">
        <v>3.9350000000000001</v>
      </c>
      <c r="X14" s="57">
        <v>17.469000000000001</v>
      </c>
      <c r="Y14" s="57">
        <v>3.59</v>
      </c>
      <c r="Z14" s="58"/>
      <c r="AA14" s="59">
        <f t="shared" si="0"/>
        <v>128.51499999999999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21.347999999999999</v>
      </c>
      <c r="C16" s="62">
        <f t="shared" ref="C16:Z16" si="1">IF(LEN(C$2)&gt;0,SUM(C10:C15),"")</f>
        <v>10.475</v>
      </c>
      <c r="D16" s="62">
        <f t="shared" si="1"/>
        <v>1.1879999999999999</v>
      </c>
      <c r="E16" s="62">
        <f t="shared" si="1"/>
        <v>15.326000000000001</v>
      </c>
      <c r="F16" s="62">
        <f t="shared" si="1"/>
        <v>32.664000000000001</v>
      </c>
      <c r="G16" s="62">
        <f t="shared" si="1"/>
        <v>44.064</v>
      </c>
      <c r="H16" s="62">
        <f t="shared" si="1"/>
        <v>25.777999999999999</v>
      </c>
      <c r="I16" s="62">
        <f t="shared" si="1"/>
        <v>8.5779999999999994</v>
      </c>
      <c r="J16" s="62">
        <f t="shared" si="1"/>
        <v>26.658999999999999</v>
      </c>
      <c r="K16" s="62">
        <f t="shared" si="1"/>
        <v>16.792999999999999</v>
      </c>
      <c r="L16" s="62">
        <f t="shared" si="1"/>
        <v>2.8849999999999998</v>
      </c>
      <c r="M16" s="62">
        <f t="shared" si="1"/>
        <v>5.4879999999999995</v>
      </c>
      <c r="N16" s="62">
        <f t="shared" si="1"/>
        <v>7.2029999999999994</v>
      </c>
      <c r="O16" s="62">
        <f t="shared" si="1"/>
        <v>13.295</v>
      </c>
      <c r="P16" s="62">
        <f t="shared" si="1"/>
        <v>13.186</v>
      </c>
      <c r="Q16" s="62">
        <f t="shared" si="1"/>
        <v>6.5510000000000002</v>
      </c>
      <c r="R16" s="62">
        <f t="shared" si="1"/>
        <v>8.4920000000000009</v>
      </c>
      <c r="S16" s="62">
        <f t="shared" si="1"/>
        <v>24.371000000000002</v>
      </c>
      <c r="T16" s="62">
        <f t="shared" si="1"/>
        <v>64.182000000000002</v>
      </c>
      <c r="U16" s="62">
        <f t="shared" si="1"/>
        <v>11.428999999999998</v>
      </c>
      <c r="V16" s="62">
        <f t="shared" si="1"/>
        <v>14.561</v>
      </c>
      <c r="W16" s="62">
        <f t="shared" si="1"/>
        <v>16.335000000000001</v>
      </c>
      <c r="X16" s="62">
        <f t="shared" si="1"/>
        <v>17.469000000000001</v>
      </c>
      <c r="Y16" s="62">
        <f t="shared" si="1"/>
        <v>3.59</v>
      </c>
      <c r="Z16" s="63" t="str">
        <f t="shared" si="1"/>
        <v/>
      </c>
      <c r="AA16" s="64">
        <f>SUM(AA10:AA15)</f>
        <v>411.90999999999991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>
        <v>93.278000000000006</v>
      </c>
      <c r="D19" s="72">
        <v>92.522999999999996</v>
      </c>
      <c r="E19" s="72">
        <v>28</v>
      </c>
      <c r="F19" s="72">
        <v>28</v>
      </c>
      <c r="G19" s="72"/>
      <c r="H19" s="72"/>
      <c r="I19" s="72">
        <v>50</v>
      </c>
      <c r="J19" s="72">
        <v>50</v>
      </c>
      <c r="K19" s="72">
        <v>50</v>
      </c>
      <c r="L19" s="72">
        <v>124.71899999999999</v>
      </c>
      <c r="M19" s="72">
        <v>50</v>
      </c>
      <c r="N19" s="72">
        <v>28</v>
      </c>
      <c r="O19" s="72"/>
      <c r="P19" s="72"/>
      <c r="Q19" s="72"/>
      <c r="R19" s="72"/>
      <c r="S19" s="72">
        <v>25</v>
      </c>
      <c r="T19" s="72"/>
      <c r="U19" s="72">
        <v>28</v>
      </c>
      <c r="V19" s="72"/>
      <c r="W19" s="72"/>
      <c r="X19" s="72"/>
      <c r="Y19" s="72">
        <v>75</v>
      </c>
      <c r="Z19" s="73"/>
      <c r="AA19" s="74">
        <f t="shared" ref="AA19:AA24" si="2">SUM(B19:Z19)</f>
        <v>797.52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18.573</v>
      </c>
      <c r="F20" s="77">
        <v>18.620999999999999</v>
      </c>
      <c r="G20" s="77">
        <v>14.478999999999999</v>
      </c>
      <c r="H20" s="77">
        <v>4.8689999999999998</v>
      </c>
      <c r="I20" s="77"/>
      <c r="J20" s="77">
        <v>12.273999999999999</v>
      </c>
      <c r="K20" s="77">
        <v>0.16400000000000001</v>
      </c>
      <c r="L20" s="77">
        <v>0.17299999999999999</v>
      </c>
      <c r="M20" s="77">
        <v>0.19500000000000001</v>
      </c>
      <c r="N20" s="77">
        <v>0.14899999999999999</v>
      </c>
      <c r="O20" s="77"/>
      <c r="P20" s="77"/>
      <c r="Q20" s="77">
        <v>0.24</v>
      </c>
      <c r="R20" s="77">
        <v>1.766</v>
      </c>
      <c r="S20" s="77">
        <v>19.013999999999999</v>
      </c>
      <c r="T20" s="77">
        <v>25.219000000000001</v>
      </c>
      <c r="U20" s="77"/>
      <c r="V20" s="77">
        <v>2.5999999999999999E-2</v>
      </c>
      <c r="W20" s="77">
        <v>0.28100000000000003</v>
      </c>
      <c r="X20" s="77"/>
      <c r="Y20" s="77">
        <v>0.224</v>
      </c>
      <c r="Z20" s="78"/>
      <c r="AA20" s="79">
        <f t="shared" si="2"/>
        <v>116.267</v>
      </c>
    </row>
    <row r="21" spans="1:27" ht="24.95" customHeight="1" x14ac:dyDescent="0.2">
      <c r="A21" s="75" t="s">
        <v>16</v>
      </c>
      <c r="B21" s="80">
        <v>4.2999999999999997E-2</v>
      </c>
      <c r="C21" s="81"/>
      <c r="D21" s="81"/>
      <c r="E21" s="81"/>
      <c r="F21" s="81"/>
      <c r="G21" s="81">
        <v>3.2840000000000003</v>
      </c>
      <c r="H21" s="81">
        <v>3.016</v>
      </c>
      <c r="I21" s="81"/>
      <c r="J21" s="81">
        <v>2.3650000000000002</v>
      </c>
      <c r="K21" s="81">
        <v>10.725999999999999</v>
      </c>
      <c r="L21" s="81">
        <v>9</v>
      </c>
      <c r="M21" s="81">
        <v>5.9580000000000002</v>
      </c>
      <c r="N21" s="81">
        <v>21.596</v>
      </c>
      <c r="O21" s="81">
        <v>14.663</v>
      </c>
      <c r="P21" s="81">
        <v>14.731000000000002</v>
      </c>
      <c r="Q21" s="81">
        <v>21.054000000000002</v>
      </c>
      <c r="R21" s="81">
        <v>15.48</v>
      </c>
      <c r="S21" s="81">
        <v>4.33</v>
      </c>
      <c r="T21" s="81">
        <v>3.3000000000000002E-2</v>
      </c>
      <c r="U21" s="81">
        <v>0.01</v>
      </c>
      <c r="V21" s="81">
        <v>3.2389999999999999</v>
      </c>
      <c r="W21" s="81">
        <v>19.545999999999999</v>
      </c>
      <c r="X21" s="81">
        <v>15.61</v>
      </c>
      <c r="Y21" s="81">
        <v>4.0000000000000001E-3</v>
      </c>
      <c r="Z21" s="78"/>
      <c r="AA21" s="79">
        <f t="shared" si="2"/>
        <v>164.68800000000002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75.043000000000006</v>
      </c>
      <c r="C25" s="88">
        <f t="shared" ref="C25:Z25" si="3">IF(LEN(C$2)&gt;0,SUM(C19:C24),"")</f>
        <v>93.278000000000006</v>
      </c>
      <c r="D25" s="88">
        <f t="shared" si="3"/>
        <v>92.522999999999996</v>
      </c>
      <c r="E25" s="88">
        <f t="shared" si="3"/>
        <v>46.573</v>
      </c>
      <c r="F25" s="88">
        <f t="shared" si="3"/>
        <v>46.620999999999995</v>
      </c>
      <c r="G25" s="88">
        <f t="shared" si="3"/>
        <v>17.762999999999998</v>
      </c>
      <c r="H25" s="88">
        <f t="shared" si="3"/>
        <v>7.8849999999999998</v>
      </c>
      <c r="I25" s="88">
        <f t="shared" si="3"/>
        <v>50</v>
      </c>
      <c r="J25" s="88">
        <f t="shared" si="3"/>
        <v>64.638999999999996</v>
      </c>
      <c r="K25" s="88">
        <f t="shared" si="3"/>
        <v>60.89</v>
      </c>
      <c r="L25" s="88">
        <f t="shared" si="3"/>
        <v>133.892</v>
      </c>
      <c r="M25" s="88">
        <f t="shared" si="3"/>
        <v>56.152999999999999</v>
      </c>
      <c r="N25" s="88">
        <f t="shared" si="3"/>
        <v>49.745000000000005</v>
      </c>
      <c r="O25" s="88">
        <f t="shared" si="3"/>
        <v>14.663</v>
      </c>
      <c r="P25" s="88">
        <f t="shared" si="3"/>
        <v>14.731000000000002</v>
      </c>
      <c r="Q25" s="88">
        <f t="shared" si="3"/>
        <v>21.294</v>
      </c>
      <c r="R25" s="88">
        <f t="shared" si="3"/>
        <v>17.246000000000002</v>
      </c>
      <c r="S25" s="88">
        <f t="shared" si="3"/>
        <v>48.343999999999994</v>
      </c>
      <c r="T25" s="88">
        <f t="shared" si="3"/>
        <v>25.252000000000002</v>
      </c>
      <c r="U25" s="88">
        <f t="shared" si="3"/>
        <v>28.01</v>
      </c>
      <c r="V25" s="88">
        <f t="shared" si="3"/>
        <v>3.2649999999999997</v>
      </c>
      <c r="W25" s="88">
        <f t="shared" si="3"/>
        <v>19.826999999999998</v>
      </c>
      <c r="X25" s="88">
        <f t="shared" si="3"/>
        <v>15.61</v>
      </c>
      <c r="Y25" s="88">
        <f t="shared" si="3"/>
        <v>75.228000000000009</v>
      </c>
      <c r="Z25" s="89" t="str">
        <f t="shared" si="3"/>
        <v/>
      </c>
      <c r="AA25" s="90">
        <f>SUM(AA19:AA24)</f>
        <v>1078.4750000000001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96.391000000000005</v>
      </c>
      <c r="C29" s="77">
        <v>103.753</v>
      </c>
      <c r="D29" s="77">
        <v>93.710999999999999</v>
      </c>
      <c r="E29" s="77">
        <v>61.899000000000001</v>
      </c>
      <c r="F29" s="77">
        <v>79.284999999999997</v>
      </c>
      <c r="G29" s="77">
        <v>61.826999999999998</v>
      </c>
      <c r="H29" s="77">
        <v>33.662999999999997</v>
      </c>
      <c r="I29" s="77">
        <v>58.578000000000003</v>
      </c>
      <c r="J29" s="77">
        <v>91.298000000000002</v>
      </c>
      <c r="K29" s="77">
        <v>77.683000000000007</v>
      </c>
      <c r="L29" s="77">
        <v>136.77699999999999</v>
      </c>
      <c r="M29" s="77">
        <v>61.640999999999998</v>
      </c>
      <c r="N29" s="77">
        <v>56.948</v>
      </c>
      <c r="O29" s="77">
        <v>27.957999999999998</v>
      </c>
      <c r="P29" s="77">
        <v>27.917000000000002</v>
      </c>
      <c r="Q29" s="77">
        <v>27.844999999999999</v>
      </c>
      <c r="R29" s="77">
        <v>25.738</v>
      </c>
      <c r="S29" s="77">
        <v>72.715000000000003</v>
      </c>
      <c r="T29" s="77">
        <v>89.433999999999997</v>
      </c>
      <c r="U29" s="77">
        <v>39.439</v>
      </c>
      <c r="V29" s="77">
        <v>17.826000000000001</v>
      </c>
      <c r="W29" s="77">
        <v>36.161999999999999</v>
      </c>
      <c r="X29" s="77">
        <v>33.079000000000001</v>
      </c>
      <c r="Y29" s="77">
        <v>78.817999999999998</v>
      </c>
      <c r="Z29" s="78"/>
      <c r="AA29" s="79">
        <f>SUM(B29:Z29)</f>
        <v>1490.385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96.391000000000005</v>
      </c>
      <c r="C31" s="62">
        <f t="shared" ref="C31:Z31" si="4">IF(LEN(C$2)&gt;0,SUM(C28:C30),"")</f>
        <v>103.753</v>
      </c>
      <c r="D31" s="62">
        <f t="shared" si="4"/>
        <v>93.710999999999999</v>
      </c>
      <c r="E31" s="62">
        <f t="shared" si="4"/>
        <v>61.899000000000001</v>
      </c>
      <c r="F31" s="62">
        <f t="shared" si="4"/>
        <v>79.284999999999997</v>
      </c>
      <c r="G31" s="62">
        <f t="shared" si="4"/>
        <v>61.826999999999998</v>
      </c>
      <c r="H31" s="62">
        <f t="shared" si="4"/>
        <v>33.662999999999997</v>
      </c>
      <c r="I31" s="62">
        <f t="shared" si="4"/>
        <v>58.578000000000003</v>
      </c>
      <c r="J31" s="62">
        <f t="shared" si="4"/>
        <v>91.298000000000002</v>
      </c>
      <c r="K31" s="62">
        <f t="shared" si="4"/>
        <v>77.683000000000007</v>
      </c>
      <c r="L31" s="62">
        <f t="shared" si="4"/>
        <v>136.77699999999999</v>
      </c>
      <c r="M31" s="62">
        <f t="shared" si="4"/>
        <v>61.640999999999998</v>
      </c>
      <c r="N31" s="62">
        <f t="shared" si="4"/>
        <v>56.948</v>
      </c>
      <c r="O31" s="62">
        <f t="shared" si="4"/>
        <v>27.957999999999998</v>
      </c>
      <c r="P31" s="62">
        <f t="shared" si="4"/>
        <v>27.917000000000002</v>
      </c>
      <c r="Q31" s="62">
        <f t="shared" si="4"/>
        <v>27.844999999999999</v>
      </c>
      <c r="R31" s="62">
        <f t="shared" si="4"/>
        <v>25.738</v>
      </c>
      <c r="S31" s="62">
        <f t="shared" si="4"/>
        <v>72.715000000000003</v>
      </c>
      <c r="T31" s="62">
        <f t="shared" si="4"/>
        <v>89.433999999999997</v>
      </c>
      <c r="U31" s="62">
        <f t="shared" si="4"/>
        <v>39.439</v>
      </c>
      <c r="V31" s="62">
        <f t="shared" si="4"/>
        <v>17.826000000000001</v>
      </c>
      <c r="W31" s="62">
        <f t="shared" si="4"/>
        <v>36.161999999999999</v>
      </c>
      <c r="X31" s="62">
        <f t="shared" si="4"/>
        <v>33.079000000000001</v>
      </c>
      <c r="Y31" s="62">
        <f t="shared" si="4"/>
        <v>78.817999999999998</v>
      </c>
      <c r="Z31" s="63" t="str">
        <f t="shared" si="4"/>
        <v/>
      </c>
      <c r="AA31" s="64">
        <f>SUM(AA28:AA30)</f>
        <v>1490.385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96.391000000000005</v>
      </c>
      <c r="C51" s="88">
        <f t="shared" si="10"/>
        <v>103.753</v>
      </c>
      <c r="D51" s="88">
        <f t="shared" si="10"/>
        <v>93.710999999999999</v>
      </c>
      <c r="E51" s="88">
        <f t="shared" si="10"/>
        <v>61.899000000000001</v>
      </c>
      <c r="F51" s="88">
        <f t="shared" si="10"/>
        <v>79.284999999999997</v>
      </c>
      <c r="G51" s="88">
        <f t="shared" si="10"/>
        <v>61.826999999999998</v>
      </c>
      <c r="H51" s="88">
        <f t="shared" si="10"/>
        <v>33.662999999999997</v>
      </c>
      <c r="I51" s="88">
        <f t="shared" si="10"/>
        <v>58.578000000000003</v>
      </c>
      <c r="J51" s="88">
        <f t="shared" si="10"/>
        <v>91.298000000000002</v>
      </c>
      <c r="K51" s="88">
        <f t="shared" si="10"/>
        <v>77.682999999999993</v>
      </c>
      <c r="L51" s="88">
        <f t="shared" si="10"/>
        <v>136.77699999999999</v>
      </c>
      <c r="M51" s="88">
        <f t="shared" si="10"/>
        <v>61.640999999999998</v>
      </c>
      <c r="N51" s="88">
        <f t="shared" si="10"/>
        <v>56.948000000000008</v>
      </c>
      <c r="O51" s="88">
        <f t="shared" si="10"/>
        <v>27.957999999999998</v>
      </c>
      <c r="P51" s="88">
        <f t="shared" si="10"/>
        <v>27.917000000000002</v>
      </c>
      <c r="Q51" s="88">
        <f t="shared" si="10"/>
        <v>27.844999999999999</v>
      </c>
      <c r="R51" s="88">
        <f t="shared" si="10"/>
        <v>25.738000000000003</v>
      </c>
      <c r="S51" s="88">
        <f t="shared" si="10"/>
        <v>72.715000000000003</v>
      </c>
      <c r="T51" s="88">
        <f t="shared" si="10"/>
        <v>89.433999999999997</v>
      </c>
      <c r="U51" s="88">
        <f t="shared" si="10"/>
        <v>39.439</v>
      </c>
      <c r="V51" s="88">
        <f t="shared" si="10"/>
        <v>17.826000000000001</v>
      </c>
      <c r="W51" s="88">
        <f t="shared" si="10"/>
        <v>36.161999999999999</v>
      </c>
      <c r="X51" s="88">
        <f t="shared" si="10"/>
        <v>33.079000000000001</v>
      </c>
      <c r="Y51" s="88">
        <f t="shared" si="10"/>
        <v>78.818000000000012</v>
      </c>
      <c r="Z51" s="89" t="str">
        <f t="shared" si="10"/>
        <v/>
      </c>
      <c r="AA51" s="104">
        <f>SUM(B51:Z51)</f>
        <v>1490.385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96.390999999999991</v>
      </c>
      <c r="C4" s="18">
        <v>103.753</v>
      </c>
      <c r="D4" s="18">
        <v>93.711000000000013</v>
      </c>
      <c r="E4" s="18">
        <v>61.899000000000001</v>
      </c>
      <c r="F4" s="18">
        <v>79.284999999999997</v>
      </c>
      <c r="G4" s="18">
        <v>61.827000000000005</v>
      </c>
      <c r="H4" s="18">
        <v>33.663000000000004</v>
      </c>
      <c r="I4" s="18">
        <v>58.578000000000003</v>
      </c>
      <c r="J4" s="18">
        <v>91.298000000000002</v>
      </c>
      <c r="K4" s="18">
        <v>77.683000000000007</v>
      </c>
      <c r="L4" s="18">
        <v>136.77700000000002</v>
      </c>
      <c r="M4" s="18">
        <v>61.640999999999998</v>
      </c>
      <c r="N4" s="18">
        <v>56.948</v>
      </c>
      <c r="O4" s="18">
        <v>27.957999999999998</v>
      </c>
      <c r="P4" s="18">
        <v>27.917000000000002</v>
      </c>
      <c r="Q4" s="18">
        <v>27.844999999999999</v>
      </c>
      <c r="R4" s="18">
        <v>25.738</v>
      </c>
      <c r="S4" s="18">
        <v>72.715000000000003</v>
      </c>
      <c r="T4" s="18">
        <v>89.434000000000012</v>
      </c>
      <c r="U4" s="18">
        <v>39.439000000000007</v>
      </c>
      <c r="V4" s="18">
        <v>17.826000000000001</v>
      </c>
      <c r="W4" s="18">
        <v>36.161999999999992</v>
      </c>
      <c r="X4" s="18">
        <v>33.079000000000001</v>
      </c>
      <c r="Y4" s="18">
        <v>78.817999999999998</v>
      </c>
      <c r="Z4" s="19"/>
      <c r="AA4" s="20">
        <f>SUM(B4:Z4)</f>
        <v>1490.385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121.59</v>
      </c>
      <c r="C7" s="28">
        <v>107.61</v>
      </c>
      <c r="D7" s="28">
        <v>98.32</v>
      </c>
      <c r="E7" s="28">
        <v>106.69</v>
      </c>
      <c r="F7" s="28">
        <v>106</v>
      </c>
      <c r="G7" s="28">
        <v>103</v>
      </c>
      <c r="H7" s="28">
        <v>95.69</v>
      </c>
      <c r="I7" s="28">
        <v>86.33</v>
      </c>
      <c r="J7" s="28">
        <v>96.24</v>
      </c>
      <c r="K7" s="28">
        <v>94.53</v>
      </c>
      <c r="L7" s="28">
        <v>134.31</v>
      </c>
      <c r="M7" s="28">
        <v>101.05</v>
      </c>
      <c r="N7" s="28">
        <v>90.83</v>
      </c>
      <c r="O7" s="28">
        <v>52.13</v>
      </c>
      <c r="P7" s="28">
        <v>42.3</v>
      </c>
      <c r="Q7" s="28">
        <v>91.49</v>
      </c>
      <c r="R7" s="28">
        <v>102.46</v>
      </c>
      <c r="S7" s="28">
        <v>96.51</v>
      </c>
      <c r="T7" s="28">
        <v>105.3</v>
      </c>
      <c r="U7" s="28">
        <v>120</v>
      </c>
      <c r="V7" s="28">
        <v>144.58000000000001</v>
      </c>
      <c r="W7" s="28">
        <v>98</v>
      </c>
      <c r="X7" s="28">
        <v>87</v>
      </c>
      <c r="Y7" s="28">
        <v>108.1</v>
      </c>
      <c r="Z7" s="29"/>
      <c r="AA7" s="30">
        <f>IF(SUM(B7:Z7)&lt;&gt;0,AVERAGEIF(B7:Z7,"&lt;&gt;"""),"")</f>
        <v>99.585833333333326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</v>
      </c>
      <c r="E12" s="52">
        <v>2</v>
      </c>
      <c r="F12" s="52">
        <v>2</v>
      </c>
      <c r="G12" s="52"/>
      <c r="H12" s="52">
        <v>0.17299999999999999</v>
      </c>
      <c r="I12" s="52"/>
      <c r="J12" s="52"/>
      <c r="K12" s="52">
        <v>0.41299999999999998</v>
      </c>
      <c r="L12" s="52">
        <v>6</v>
      </c>
      <c r="M12" s="52">
        <v>4</v>
      </c>
      <c r="N12" s="52">
        <v>0.89600000000000002</v>
      </c>
      <c r="O12" s="52"/>
      <c r="P12" s="52"/>
      <c r="Q12" s="52">
        <v>0.82499999999999996</v>
      </c>
      <c r="R12" s="52"/>
      <c r="S12" s="52"/>
      <c r="T12" s="52"/>
      <c r="U12" s="52"/>
      <c r="V12" s="52"/>
      <c r="W12" s="52"/>
      <c r="X12" s="52">
        <v>24.027999999999999</v>
      </c>
      <c r="Y12" s="52"/>
      <c r="Z12" s="53"/>
      <c r="AA12" s="54">
        <f t="shared" si="0"/>
        <v>42.334999999999994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4.3330000000000002</v>
      </c>
      <c r="P14" s="57">
        <v>4.3600000000000003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8.6930000000000014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</v>
      </c>
      <c r="E16" s="62">
        <f t="shared" si="1"/>
        <v>2</v>
      </c>
      <c r="F16" s="62">
        <f t="shared" si="1"/>
        <v>2</v>
      </c>
      <c r="G16" s="62">
        <f t="shared" si="1"/>
        <v>0</v>
      </c>
      <c r="H16" s="62">
        <f t="shared" si="1"/>
        <v>0.17299999999999999</v>
      </c>
      <c r="I16" s="62">
        <f t="shared" si="1"/>
        <v>0</v>
      </c>
      <c r="J16" s="62">
        <f t="shared" si="1"/>
        <v>0</v>
      </c>
      <c r="K16" s="62">
        <f t="shared" si="1"/>
        <v>0.41299999999999998</v>
      </c>
      <c r="L16" s="62">
        <f t="shared" si="1"/>
        <v>6</v>
      </c>
      <c r="M16" s="62">
        <f t="shared" si="1"/>
        <v>4</v>
      </c>
      <c r="N16" s="62">
        <f t="shared" si="1"/>
        <v>0.89600000000000002</v>
      </c>
      <c r="O16" s="62">
        <f t="shared" si="1"/>
        <v>4.3330000000000002</v>
      </c>
      <c r="P16" s="62">
        <f t="shared" si="1"/>
        <v>4.3600000000000003</v>
      </c>
      <c r="Q16" s="62">
        <f t="shared" si="1"/>
        <v>0.82499999999999996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24.027999999999999</v>
      </c>
      <c r="Y16" s="62">
        <f t="shared" si="1"/>
        <v>0</v>
      </c>
      <c r="Z16" s="63" t="str">
        <f t="shared" si="1"/>
        <v/>
      </c>
      <c r="AA16" s="64">
        <f>SUM(AA10:AA15)</f>
        <v>51.027999999999992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13.545999999999999</v>
      </c>
      <c r="S19" s="72"/>
      <c r="T19" s="72"/>
      <c r="U19" s="72"/>
      <c r="V19" s="72"/>
      <c r="W19" s="72">
        <v>2.35</v>
      </c>
      <c r="X19" s="72">
        <v>4.6680000000000001</v>
      </c>
      <c r="Y19" s="72">
        <v>4.4080000000000004</v>
      </c>
      <c r="Z19" s="73"/>
      <c r="AA19" s="74">
        <f t="shared" ref="AA19:AA24" si="2">SUM(B19:Z19)</f>
        <v>24.972000000000001</v>
      </c>
    </row>
    <row r="20" spans="1:27" ht="24.95" customHeight="1" x14ac:dyDescent="0.2">
      <c r="A20" s="75" t="s">
        <v>15</v>
      </c>
      <c r="B20" s="76">
        <v>16.419</v>
      </c>
      <c r="C20" s="77">
        <v>21.52</v>
      </c>
      <c r="D20" s="77">
        <v>16.417000000000002</v>
      </c>
      <c r="E20" s="77">
        <v>5.5579999999999998</v>
      </c>
      <c r="F20" s="77">
        <v>10.446</v>
      </c>
      <c r="G20" s="77">
        <v>9.4409999999999989</v>
      </c>
      <c r="H20" s="77">
        <v>0.35099999999999998</v>
      </c>
      <c r="I20" s="77">
        <v>1.853</v>
      </c>
      <c r="J20" s="77">
        <v>9.1669999999999998</v>
      </c>
      <c r="K20" s="77">
        <v>1.0740000000000001</v>
      </c>
      <c r="L20" s="77">
        <v>2.5590000000000002</v>
      </c>
      <c r="M20" s="77">
        <v>8.7010000000000005</v>
      </c>
      <c r="N20" s="77">
        <v>10.569000000000001</v>
      </c>
      <c r="O20" s="77">
        <v>1.3679999999999999</v>
      </c>
      <c r="P20" s="77">
        <v>1.3029999999999999</v>
      </c>
      <c r="Q20" s="77">
        <v>7.6890000000000001</v>
      </c>
      <c r="R20" s="77">
        <v>3.62</v>
      </c>
      <c r="S20" s="77">
        <v>7.3210000000000006</v>
      </c>
      <c r="T20" s="77">
        <v>17.161999999999999</v>
      </c>
      <c r="U20" s="77">
        <v>0.92300000000000004</v>
      </c>
      <c r="V20" s="77">
        <v>0.193</v>
      </c>
      <c r="W20" s="77">
        <v>0.184</v>
      </c>
      <c r="X20" s="77">
        <v>0.14199999999999999</v>
      </c>
      <c r="Y20" s="77">
        <v>13.521000000000001</v>
      </c>
      <c r="Z20" s="78"/>
      <c r="AA20" s="79">
        <f t="shared" si="2"/>
        <v>167.50100000000003</v>
      </c>
    </row>
    <row r="21" spans="1:27" ht="24.95" customHeight="1" x14ac:dyDescent="0.2">
      <c r="A21" s="75" t="s">
        <v>16</v>
      </c>
      <c r="B21" s="80">
        <v>79.971999999999994</v>
      </c>
      <c r="C21" s="81">
        <v>82.23299999999999</v>
      </c>
      <c r="D21" s="81">
        <v>75.293999999999997</v>
      </c>
      <c r="E21" s="81">
        <v>54.340999999999994</v>
      </c>
      <c r="F21" s="81">
        <v>66.838999999999999</v>
      </c>
      <c r="G21" s="81">
        <v>52.386000000000003</v>
      </c>
      <c r="H21" s="81">
        <v>33.139000000000003</v>
      </c>
      <c r="I21" s="81">
        <v>56.725000000000009</v>
      </c>
      <c r="J21" s="81">
        <v>82.131</v>
      </c>
      <c r="K21" s="81">
        <v>76.195999999999998</v>
      </c>
      <c r="L21" s="81">
        <v>128.21799999999999</v>
      </c>
      <c r="M21" s="81">
        <v>48.94</v>
      </c>
      <c r="N21" s="81">
        <v>45.482999999999997</v>
      </c>
      <c r="O21" s="81">
        <v>22.256999999999998</v>
      </c>
      <c r="P21" s="81">
        <v>22.254000000000001</v>
      </c>
      <c r="Q21" s="81">
        <v>19.331</v>
      </c>
      <c r="R21" s="81">
        <v>8.5719999999999992</v>
      </c>
      <c r="S21" s="81">
        <v>65.394000000000005</v>
      </c>
      <c r="T21" s="81">
        <v>72.272000000000006</v>
      </c>
      <c r="U21" s="81">
        <v>38.516000000000005</v>
      </c>
      <c r="V21" s="81">
        <v>17.633000000000003</v>
      </c>
      <c r="W21" s="81">
        <v>33.628</v>
      </c>
      <c r="X21" s="81">
        <v>4.2410000000000005</v>
      </c>
      <c r="Y21" s="81">
        <v>60.889000000000003</v>
      </c>
      <c r="Z21" s="78"/>
      <c r="AA21" s="79">
        <f t="shared" si="2"/>
        <v>1246.8839999999998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96.390999999999991</v>
      </c>
      <c r="C25" s="88">
        <f t="shared" si="3"/>
        <v>103.75299999999999</v>
      </c>
      <c r="D25" s="88">
        <f t="shared" si="3"/>
        <v>91.710999999999999</v>
      </c>
      <c r="E25" s="88">
        <f t="shared" si="3"/>
        <v>59.898999999999994</v>
      </c>
      <c r="F25" s="88">
        <f t="shared" si="3"/>
        <v>77.284999999999997</v>
      </c>
      <c r="G25" s="88">
        <f t="shared" si="3"/>
        <v>61.826999999999998</v>
      </c>
      <c r="H25" s="88">
        <f t="shared" si="3"/>
        <v>33.49</v>
      </c>
      <c r="I25" s="88">
        <f t="shared" si="3"/>
        <v>58.57800000000001</v>
      </c>
      <c r="J25" s="88">
        <f t="shared" si="3"/>
        <v>91.298000000000002</v>
      </c>
      <c r="K25" s="88">
        <f t="shared" si="3"/>
        <v>77.27</v>
      </c>
      <c r="L25" s="88">
        <f t="shared" si="3"/>
        <v>130.77699999999999</v>
      </c>
      <c r="M25" s="88">
        <f t="shared" si="3"/>
        <v>57.640999999999998</v>
      </c>
      <c r="N25" s="88">
        <f t="shared" si="3"/>
        <v>56.052</v>
      </c>
      <c r="O25" s="88">
        <f t="shared" si="3"/>
        <v>23.624999999999996</v>
      </c>
      <c r="P25" s="88">
        <f t="shared" si="3"/>
        <v>23.557000000000002</v>
      </c>
      <c r="Q25" s="88">
        <f t="shared" si="3"/>
        <v>27.02</v>
      </c>
      <c r="R25" s="88">
        <f t="shared" si="3"/>
        <v>25.738</v>
      </c>
      <c r="S25" s="88">
        <f t="shared" si="3"/>
        <v>72.715000000000003</v>
      </c>
      <c r="T25" s="88">
        <f t="shared" si="3"/>
        <v>89.433999999999997</v>
      </c>
      <c r="U25" s="88">
        <f t="shared" si="3"/>
        <v>39.439000000000007</v>
      </c>
      <c r="V25" s="88">
        <f t="shared" si="3"/>
        <v>17.826000000000004</v>
      </c>
      <c r="W25" s="88">
        <f t="shared" si="3"/>
        <v>36.161999999999999</v>
      </c>
      <c r="X25" s="88">
        <f t="shared" si="3"/>
        <v>9.0510000000000019</v>
      </c>
      <c r="Y25" s="88">
        <f t="shared" si="3"/>
        <v>78.818000000000012</v>
      </c>
      <c r="Z25" s="89">
        <f t="shared" si="3"/>
        <v>0</v>
      </c>
      <c r="AA25" s="90">
        <f t="shared" si="3"/>
        <v>1439.3569999999997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96.391000000000005</v>
      </c>
      <c r="C29" s="77">
        <v>103.753</v>
      </c>
      <c r="D29" s="77">
        <v>93.710999999999999</v>
      </c>
      <c r="E29" s="77">
        <v>61.899000000000001</v>
      </c>
      <c r="F29" s="77">
        <v>79.284999999999997</v>
      </c>
      <c r="G29" s="77">
        <v>61.826999999999998</v>
      </c>
      <c r="H29" s="77">
        <v>33.662999999999997</v>
      </c>
      <c r="I29" s="77">
        <v>58.578000000000003</v>
      </c>
      <c r="J29" s="77">
        <v>91.298000000000002</v>
      </c>
      <c r="K29" s="77">
        <v>77.683000000000007</v>
      </c>
      <c r="L29" s="77">
        <v>136.77699999999999</v>
      </c>
      <c r="M29" s="77">
        <v>61.640999999999998</v>
      </c>
      <c r="N29" s="77">
        <v>56.948</v>
      </c>
      <c r="O29" s="77">
        <v>27.957999999999998</v>
      </c>
      <c r="P29" s="77">
        <v>27.917000000000002</v>
      </c>
      <c r="Q29" s="77">
        <v>27.844999999999999</v>
      </c>
      <c r="R29" s="77">
        <v>25.738</v>
      </c>
      <c r="S29" s="77">
        <v>72.715000000000003</v>
      </c>
      <c r="T29" s="77">
        <v>89.433999999999997</v>
      </c>
      <c r="U29" s="77">
        <v>39.439</v>
      </c>
      <c r="V29" s="77">
        <v>17.826000000000001</v>
      </c>
      <c r="W29" s="77">
        <v>36.161999999999999</v>
      </c>
      <c r="X29" s="77">
        <v>33.079000000000001</v>
      </c>
      <c r="Y29" s="77">
        <v>78.817999999999998</v>
      </c>
      <c r="Z29" s="78"/>
      <c r="AA29" s="79">
        <f>SUM(B29:Z29)</f>
        <v>1490.385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96.391000000000005</v>
      </c>
      <c r="C31" s="62">
        <f t="shared" si="4"/>
        <v>103.753</v>
      </c>
      <c r="D31" s="62">
        <f t="shared" si="4"/>
        <v>93.710999999999999</v>
      </c>
      <c r="E31" s="62">
        <f t="shared" si="4"/>
        <v>61.899000000000001</v>
      </c>
      <c r="F31" s="62">
        <f t="shared" si="4"/>
        <v>79.284999999999997</v>
      </c>
      <c r="G31" s="62">
        <f t="shared" si="4"/>
        <v>61.826999999999998</v>
      </c>
      <c r="H31" s="62">
        <f t="shared" si="4"/>
        <v>33.662999999999997</v>
      </c>
      <c r="I31" s="62">
        <f t="shared" si="4"/>
        <v>58.578000000000003</v>
      </c>
      <c r="J31" s="62">
        <f t="shared" si="4"/>
        <v>91.298000000000002</v>
      </c>
      <c r="K31" s="62">
        <f t="shared" si="4"/>
        <v>77.683000000000007</v>
      </c>
      <c r="L31" s="62">
        <f t="shared" si="4"/>
        <v>136.77699999999999</v>
      </c>
      <c r="M31" s="62">
        <f t="shared" si="4"/>
        <v>61.640999999999998</v>
      </c>
      <c r="N31" s="62">
        <f t="shared" si="4"/>
        <v>56.948</v>
      </c>
      <c r="O31" s="62">
        <f t="shared" si="4"/>
        <v>27.957999999999998</v>
      </c>
      <c r="P31" s="62">
        <f t="shared" si="4"/>
        <v>27.917000000000002</v>
      </c>
      <c r="Q31" s="62">
        <f t="shared" si="4"/>
        <v>27.844999999999999</v>
      </c>
      <c r="R31" s="62">
        <f t="shared" si="4"/>
        <v>25.738</v>
      </c>
      <c r="S31" s="62">
        <f t="shared" si="4"/>
        <v>72.715000000000003</v>
      </c>
      <c r="T31" s="62">
        <f t="shared" si="4"/>
        <v>89.433999999999997</v>
      </c>
      <c r="U31" s="62">
        <f t="shared" si="4"/>
        <v>39.439</v>
      </c>
      <c r="V31" s="62">
        <f t="shared" si="4"/>
        <v>17.826000000000001</v>
      </c>
      <c r="W31" s="62">
        <f t="shared" si="4"/>
        <v>36.161999999999999</v>
      </c>
      <c r="X31" s="62">
        <f t="shared" si="4"/>
        <v>33.079000000000001</v>
      </c>
      <c r="Y31" s="62">
        <f t="shared" si="4"/>
        <v>78.817999999999998</v>
      </c>
      <c r="Z31" s="63">
        <f t="shared" si="4"/>
        <v>0</v>
      </c>
      <c r="AA31" s="64">
        <f t="shared" si="4"/>
        <v>1490.385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96.390999999999991</v>
      </c>
      <c r="C51" s="88">
        <f t="shared" si="10"/>
        <v>103.75299999999999</v>
      </c>
      <c r="D51" s="88">
        <f t="shared" si="10"/>
        <v>93.710999999999999</v>
      </c>
      <c r="E51" s="88">
        <f t="shared" si="10"/>
        <v>61.898999999999994</v>
      </c>
      <c r="F51" s="88">
        <f t="shared" si="10"/>
        <v>79.284999999999997</v>
      </c>
      <c r="G51" s="88">
        <f t="shared" si="10"/>
        <v>61.826999999999998</v>
      </c>
      <c r="H51" s="88">
        <f t="shared" si="10"/>
        <v>33.663000000000004</v>
      </c>
      <c r="I51" s="88">
        <f t="shared" si="10"/>
        <v>58.57800000000001</v>
      </c>
      <c r="J51" s="88">
        <f t="shared" si="10"/>
        <v>91.298000000000002</v>
      </c>
      <c r="K51" s="88">
        <f t="shared" si="10"/>
        <v>77.682999999999993</v>
      </c>
      <c r="L51" s="88">
        <f t="shared" si="10"/>
        <v>136.77699999999999</v>
      </c>
      <c r="M51" s="88">
        <f t="shared" si="10"/>
        <v>61.640999999999998</v>
      </c>
      <c r="N51" s="88">
        <f t="shared" si="10"/>
        <v>56.948</v>
      </c>
      <c r="O51" s="88">
        <f t="shared" si="10"/>
        <v>27.957999999999998</v>
      </c>
      <c r="P51" s="88">
        <f t="shared" si="10"/>
        <v>27.917000000000002</v>
      </c>
      <c r="Q51" s="88">
        <f t="shared" si="10"/>
        <v>27.844999999999999</v>
      </c>
      <c r="R51" s="88">
        <f t="shared" si="10"/>
        <v>25.738</v>
      </c>
      <c r="S51" s="88">
        <f t="shared" si="10"/>
        <v>72.715000000000003</v>
      </c>
      <c r="T51" s="88">
        <f t="shared" si="10"/>
        <v>89.433999999999997</v>
      </c>
      <c r="U51" s="88">
        <f t="shared" si="10"/>
        <v>39.439000000000007</v>
      </c>
      <c r="V51" s="88">
        <f t="shared" si="10"/>
        <v>17.826000000000004</v>
      </c>
      <c r="W51" s="88">
        <f t="shared" si="10"/>
        <v>36.161999999999999</v>
      </c>
      <c r="X51" s="88">
        <f t="shared" si="10"/>
        <v>33.079000000000001</v>
      </c>
      <c r="Y51" s="88">
        <f t="shared" si="10"/>
        <v>78.818000000000012</v>
      </c>
      <c r="Z51" s="89">
        <f t="shared" si="10"/>
        <v>0</v>
      </c>
      <c r="AA51" s="104">
        <f>SUM(B51:Z51)</f>
        <v>1490.385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121.59</v>
      </c>
      <c r="C7" s="117">
        <v>107.61</v>
      </c>
      <c r="D7" s="117">
        <v>98.32</v>
      </c>
      <c r="E7" s="117">
        <v>106.69</v>
      </c>
      <c r="F7" s="117">
        <v>106</v>
      </c>
      <c r="G7" s="117">
        <v>103</v>
      </c>
      <c r="H7" s="117">
        <v>95.69</v>
      </c>
      <c r="I7" s="117">
        <v>86.33</v>
      </c>
      <c r="J7" s="117">
        <v>96.24</v>
      </c>
      <c r="K7" s="117">
        <v>94.53</v>
      </c>
      <c r="L7" s="117">
        <v>134.31</v>
      </c>
      <c r="M7" s="117">
        <v>101.05</v>
      </c>
      <c r="N7" s="117">
        <v>90.83</v>
      </c>
      <c r="O7" s="117">
        <v>52.13</v>
      </c>
      <c r="P7" s="117">
        <v>42.3</v>
      </c>
      <c r="Q7" s="117">
        <v>91.49</v>
      </c>
      <c r="R7" s="117">
        <v>102.46</v>
      </c>
      <c r="S7" s="117">
        <v>96.51</v>
      </c>
      <c r="T7" s="117">
        <v>105.3</v>
      </c>
      <c r="U7" s="117">
        <v>120</v>
      </c>
      <c r="V7" s="117">
        <v>144.58000000000001</v>
      </c>
      <c r="W7" s="117">
        <v>98</v>
      </c>
      <c r="X7" s="117">
        <v>87</v>
      </c>
      <c r="Y7" s="117">
        <v>108.1</v>
      </c>
      <c r="Z7" s="118"/>
      <c r="AA7" s="119">
        <f>IF(SUM(B7:Z7)&lt;&gt;0,AVERAGEIF(B7:Z7,"&lt;&gt;"""),"")</f>
        <v>99.585833333333326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2023-06-16T13:24:51Z</dcterms:created>
  <dcterms:modified xsi:type="dcterms:W3CDTF">2023-06-16T13:24:52Z</dcterms:modified>
</cp:coreProperties>
</file>