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<sst xmlns="http://schemas.openxmlformats.org/spreadsheetml/2006/main" count="117" uniqueCount="53">
  <si>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15/06/2023 16:23:51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</si>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</sst>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46-4539-84D8-9D04C39ED1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46-4539-84D8-9D04C39ED1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9.7590000000000003</c:v>
                </c:pt>
                <c:pt idx="2">
                  <c:v>10.016999999999999</c:v>
                </c:pt>
                <c:pt idx="3">
                  <c:v>15.164999999999999</c:v>
                </c:pt>
                <c:pt idx="4">
                  <c:v>5.75</c:v>
                </c:pt>
                <c:pt idx="5">
                  <c:v>4.7E-2</c:v>
                </c:pt>
                <c:pt idx="6">
                  <c:v>1.377</c:v>
                </c:pt>
                <c:pt idx="7">
                  <c:v>8.5169999999999995</c:v>
                </c:pt>
                <c:pt idx="8">
                  <c:v>115.41400000000002</c:v>
                </c:pt>
                <c:pt idx="9">
                  <c:v>39.555</c:v>
                </c:pt>
                <c:pt idx="10">
                  <c:v>18.965</c:v>
                </c:pt>
                <c:pt idx="11">
                  <c:v>17.658999999999999</c:v>
                </c:pt>
                <c:pt idx="12">
                  <c:v>8.5890000000000004</c:v>
                </c:pt>
                <c:pt idx="13">
                  <c:v>0.98099999999999998</c:v>
                </c:pt>
                <c:pt idx="16">
                  <c:v>7.0309999999999997</c:v>
                </c:pt>
                <c:pt idx="18">
                  <c:v>47.024000000000001</c:v>
                </c:pt>
                <c:pt idx="19">
                  <c:v>2.657</c:v>
                </c:pt>
                <c:pt idx="21">
                  <c:v>5.3289999999999997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46-4539-84D8-9D04C39ED1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46-4539-84D8-9D04C39ED1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9.1189999999999998</c:v>
                </c:pt>
                <c:pt idx="1">
                  <c:v>7.774</c:v>
                </c:pt>
                <c:pt idx="2">
                  <c:v>7.7490000000000006</c:v>
                </c:pt>
                <c:pt idx="3">
                  <c:v>2.6740000000000004</c:v>
                </c:pt>
                <c:pt idx="4">
                  <c:v>1.629</c:v>
                </c:pt>
                <c:pt idx="5">
                  <c:v>1.645</c:v>
                </c:pt>
                <c:pt idx="6">
                  <c:v>12.735000000000001</c:v>
                </c:pt>
                <c:pt idx="7">
                  <c:v>11.573</c:v>
                </c:pt>
                <c:pt idx="8">
                  <c:v>24.786000000000001</c:v>
                </c:pt>
                <c:pt idx="9">
                  <c:v>31.960000000000004</c:v>
                </c:pt>
                <c:pt idx="10">
                  <c:v>27.936</c:v>
                </c:pt>
                <c:pt idx="11">
                  <c:v>14.317</c:v>
                </c:pt>
                <c:pt idx="12">
                  <c:v>8.2810000000000006</c:v>
                </c:pt>
                <c:pt idx="13">
                  <c:v>8.379999999999999</c:v>
                </c:pt>
                <c:pt idx="14">
                  <c:v>8.907</c:v>
                </c:pt>
                <c:pt idx="15">
                  <c:v>9.3840000000000003</c:v>
                </c:pt>
                <c:pt idx="16">
                  <c:v>23.245999999999999</c:v>
                </c:pt>
                <c:pt idx="17">
                  <c:v>23.952000000000002</c:v>
                </c:pt>
                <c:pt idx="18">
                  <c:v>15.106999999999999</c:v>
                </c:pt>
                <c:pt idx="19">
                  <c:v>18.010000000000002</c:v>
                </c:pt>
                <c:pt idx="20">
                  <c:v>17.803000000000001</c:v>
                </c:pt>
                <c:pt idx="21">
                  <c:v>19.711000000000002</c:v>
                </c:pt>
                <c:pt idx="22">
                  <c:v>29.654</c:v>
                </c:pt>
                <c:pt idx="23">
                  <c:v>33.802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46-4539-84D8-9D04C39ED1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46-4539-84D8-9D04C39ED1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46-4539-84D8-9D04C39ED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44.562999999999995</c:v>
                </c:pt>
                <c:pt idx="1">
                  <c:v>97.783000000000001</c:v>
                </c:pt>
                <c:pt idx="2">
                  <c:v>94.016999999999982</c:v>
                </c:pt>
                <c:pt idx="3">
                  <c:v>122.45500000000001</c:v>
                </c:pt>
                <c:pt idx="4">
                  <c:v>110.51899999999999</c:v>
                </c:pt>
                <c:pt idx="5">
                  <c:v>104.72200000000001</c:v>
                </c:pt>
                <c:pt idx="6">
                  <c:v>15.155999999999999</c:v>
                </c:pt>
                <c:pt idx="7">
                  <c:v>20.944000000000003</c:v>
                </c:pt>
                <c:pt idx="8">
                  <c:v>145.91800000000001</c:v>
                </c:pt>
                <c:pt idx="9">
                  <c:v>82.306999999999988</c:v>
                </c:pt>
                <c:pt idx="10">
                  <c:v>59.280999999999999</c:v>
                </c:pt>
                <c:pt idx="11">
                  <c:v>102.861</c:v>
                </c:pt>
                <c:pt idx="12">
                  <c:v>75.668000000000006</c:v>
                </c:pt>
                <c:pt idx="13">
                  <c:v>82.361000000000004</c:v>
                </c:pt>
                <c:pt idx="14">
                  <c:v>87.87</c:v>
                </c:pt>
                <c:pt idx="15">
                  <c:v>84.61399999999999</c:v>
                </c:pt>
                <c:pt idx="16">
                  <c:v>53.379999999999995</c:v>
                </c:pt>
                <c:pt idx="17">
                  <c:v>65.408999999999992</c:v>
                </c:pt>
                <c:pt idx="18">
                  <c:v>97.086999999999989</c:v>
                </c:pt>
                <c:pt idx="19">
                  <c:v>51.16</c:v>
                </c:pt>
                <c:pt idx="20">
                  <c:v>52.674000000000007</c:v>
                </c:pt>
                <c:pt idx="21">
                  <c:v>51.999000000000002</c:v>
                </c:pt>
                <c:pt idx="22">
                  <c:v>49.764000000000003</c:v>
                </c:pt>
                <c:pt idx="23">
                  <c:v>97.960000000000008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46-4539-84D8-9D04C39ED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126.16</c:v>
                </c:pt>
                <c:pt idx="1">
                  <c:v>102.68</c:v>
                </c:pt>
                <c:pt idx="2">
                  <c:v>97.81</c:v>
                </c:pt>
                <c:pt idx="3">
                  <c:v>92.44</c:v>
                </c:pt>
                <c:pt idx="4">
                  <c:v>93.45</c:v>
                </c:pt>
                <c:pt idx="5">
                  <c:v>93.45</c:v>
                </c:pt>
                <c:pt idx="6">
                  <c:v>94.45</c:v>
                </c:pt>
                <c:pt idx="7">
                  <c:v>97.47</c:v>
                </c:pt>
                <c:pt idx="8">
                  <c:v>106.48</c:v>
                </c:pt>
                <c:pt idx="9">
                  <c:v>99</c:v>
                </c:pt>
                <c:pt idx="10">
                  <c:v>96.7</c:v>
                </c:pt>
                <c:pt idx="11">
                  <c:v>100.53</c:v>
                </c:pt>
                <c:pt idx="12">
                  <c:v>94.97</c:v>
                </c:pt>
                <c:pt idx="13">
                  <c:v>94.45</c:v>
                </c:pt>
                <c:pt idx="14">
                  <c:v>93.01</c:v>
                </c:pt>
                <c:pt idx="15">
                  <c:v>93.34</c:v>
                </c:pt>
                <c:pt idx="16">
                  <c:v>95.54</c:v>
                </c:pt>
                <c:pt idx="17">
                  <c:v>93.6</c:v>
                </c:pt>
                <c:pt idx="18">
                  <c:v>130.35</c:v>
                </c:pt>
                <c:pt idx="19">
                  <c:v>120</c:v>
                </c:pt>
                <c:pt idx="20">
                  <c:v>166.23</c:v>
                </c:pt>
                <c:pt idx="21">
                  <c:v>106</c:v>
                </c:pt>
                <c:pt idx="22">
                  <c:v>104.12</c:v>
                </c:pt>
                <c:pt idx="23">
                  <c:v>93.67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46-4539-84D8-9D04C39ED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44.563000000000002</v>
      </c>
      <c r="C4" s="18">
        <v>97.783000000000001</v>
      </c>
      <c r="D4" s="18">
        <v>94.01700000000001</v>
      </c>
      <c r="E4" s="18">
        <v>122.45500000000001</v>
      </c>
      <c r="F4" s="18">
        <v>110.51900000000001</v>
      </c>
      <c r="G4" s="18">
        <v>104.72199999999999</v>
      </c>
      <c r="H4" s="18">
        <v>15.156000000000002</v>
      </c>
      <c r="I4" s="18">
        <v>20.943999999999996</v>
      </c>
      <c r="J4" s="18">
        <v>145.91800000000001</v>
      </c>
      <c r="K4" s="18">
        <v>82.307000000000002</v>
      </c>
      <c r="L4" s="18">
        <v>59.280999999999999</v>
      </c>
      <c r="M4" s="18">
        <v>102.861</v>
      </c>
      <c r="N4" s="18">
        <v>75.668000000000006</v>
      </c>
      <c r="O4" s="18">
        <v>82.36099999999999</v>
      </c>
      <c r="P4" s="18">
        <v>87.86999999999999</v>
      </c>
      <c r="Q4" s="18">
        <v>84.61399999999999</v>
      </c>
      <c r="R4" s="18">
        <v>53.38</v>
      </c>
      <c r="S4" s="18">
        <v>65.409000000000006</v>
      </c>
      <c r="T4" s="18">
        <v>97.087000000000003</v>
      </c>
      <c r="U4" s="18">
        <v>51.160000000000004</v>
      </c>
      <c r="V4" s="18">
        <v>52.674000000000007</v>
      </c>
      <c r="W4" s="18">
        <v>51.999000000000002</v>
      </c>
      <c r="X4" s="18">
        <v>49.763999999999996</v>
      </c>
      <c r="Y4" s="18">
        <v>97.96</v>
      </c>
      <c r="Z4" s="19"/>
      <c r="AA4" s="20">
        <f>SUM(B4:Z4)</f>
        <v>1850.472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126.16</v>
      </c>
      <c r="C7" s="28">
        <v>102.68</v>
      </c>
      <c r="D7" s="28">
        <v>97.81</v>
      </c>
      <c r="E7" s="28">
        <v>92.44</v>
      </c>
      <c r="F7" s="28">
        <v>93.45</v>
      </c>
      <c r="G7" s="28">
        <v>93.45</v>
      </c>
      <c r="H7" s="28">
        <v>94.45</v>
      </c>
      <c r="I7" s="28">
        <v>97.47</v>
      </c>
      <c r="J7" s="28">
        <v>106.48</v>
      </c>
      <c r="K7" s="28">
        <v>99</v>
      </c>
      <c r="L7" s="28">
        <v>96.7</v>
      </c>
      <c r="M7" s="28">
        <v>100.53</v>
      </c>
      <c r="N7" s="28">
        <v>94.97</v>
      </c>
      <c r="O7" s="28">
        <v>94.45</v>
      </c>
      <c r="P7" s="28">
        <v>93.01</v>
      </c>
      <c r="Q7" s="28">
        <v>93.34</v>
      </c>
      <c r="R7" s="28">
        <v>95.54</v>
      </c>
      <c r="S7" s="28">
        <v>93.6</v>
      </c>
      <c r="T7" s="28">
        <v>130.35</v>
      </c>
      <c r="U7" s="28">
        <v>120</v>
      </c>
      <c r="V7" s="28">
        <v>166.23</v>
      </c>
      <c r="W7" s="28">
        <v>106</v>
      </c>
      <c r="X7" s="28">
        <v>104.12</v>
      </c>
      <c r="Y7" s="28">
        <v>93.67</v>
      </c>
      <c r="Z7" s="29"/>
      <c r="AA7" s="30">
        <f>IF(SUM(B7:Z7)&lt;&gt;0,AVERAGEIF(B7:Z7,"&lt;&gt;"""),"")</f>
        <v>103.57916666666665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9.7590000000000003</v>
      </c>
      <c r="D12" s="52">
        <v>10.016999999999999</v>
      </c>
      <c r="E12" s="52">
        <v>15.164999999999999</v>
      </c>
      <c r="F12" s="52">
        <v>5.75</v>
      </c>
      <c r="G12" s="52">
        <v>4.7E-2</v>
      </c>
      <c r="H12" s="52">
        <v>1.377</v>
      </c>
      <c r="I12" s="52">
        <v>8.5169999999999995</v>
      </c>
      <c r="J12" s="52">
        <v>115.41400000000002</v>
      </c>
      <c r="K12" s="52">
        <v>39.555</v>
      </c>
      <c r="L12" s="52">
        <v>18.965</v>
      </c>
      <c r="M12" s="52">
        <v>17.658999999999999</v>
      </c>
      <c r="N12" s="52">
        <v>8.5890000000000004</v>
      </c>
      <c r="O12" s="52">
        <v>0.98099999999999998</v>
      </c>
      <c r="P12" s="52"/>
      <c r="Q12" s="52"/>
      <c r="R12" s="52">
        <v>7.0309999999999997</v>
      </c>
      <c r="S12" s="52"/>
      <c r="T12" s="52">
        <v>47.024000000000001</v>
      </c>
      <c r="U12" s="52">
        <v>2.657</v>
      </c>
      <c r="V12" s="52"/>
      <c r="W12" s="52">
        <v>5.3289999999999997</v>
      </c>
      <c r="X12" s="52"/>
      <c r="Y12" s="52"/>
      <c r="Z12" s="53"/>
      <c r="AA12" s="54">
        <f t="shared" si="0"/>
        <v>313.83600000000001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9.1189999999999998</v>
      </c>
      <c r="C14" s="57">
        <v>7.774</v>
      </c>
      <c r="D14" s="57">
        <v>7.7490000000000006</v>
      </c>
      <c r="E14" s="57">
        <v>2.6740000000000004</v>
      </c>
      <c r="F14" s="57">
        <v>1.629</v>
      </c>
      <c r="G14" s="57">
        <v>1.645</v>
      </c>
      <c r="H14" s="57">
        <v>12.735000000000001</v>
      </c>
      <c r="I14" s="57">
        <v>11.573</v>
      </c>
      <c r="J14" s="57">
        <v>24.786000000000001</v>
      </c>
      <c r="K14" s="57">
        <v>31.960000000000004</v>
      </c>
      <c r="L14" s="57">
        <v>27.936</v>
      </c>
      <c r="M14" s="57">
        <v>14.317</v>
      </c>
      <c r="N14" s="57">
        <v>8.2810000000000006</v>
      </c>
      <c r="O14" s="57">
        <v>8.379999999999999</v>
      </c>
      <c r="P14" s="57">
        <v>8.907</v>
      </c>
      <c r="Q14" s="57">
        <v>9.3840000000000003</v>
      </c>
      <c r="R14" s="57">
        <v>23.245999999999999</v>
      </c>
      <c r="S14" s="57">
        <v>23.952000000000002</v>
      </c>
      <c r="T14" s="57">
        <v>15.106999999999999</v>
      </c>
      <c r="U14" s="57">
        <v>18.010000000000002</v>
      </c>
      <c r="V14" s="57">
        <v>17.803000000000001</v>
      </c>
      <c r="W14" s="57">
        <v>19.711000000000002</v>
      </c>
      <c r="X14" s="57">
        <v>29.654</v>
      </c>
      <c r="Y14" s="57">
        <v>33.802</v>
      </c>
      <c r="Z14" s="58"/>
      <c r="AA14" s="59">
        <f t="shared" si="0"/>
        <v>370.13400000000007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9.1189999999999998</v>
      </c>
      <c r="C16" s="62">
        <f t="shared" ref="C16:Z16" si="1">IF(LEN(C$2)&gt;0,SUM(C10:C15),"")</f>
        <v>17.533000000000001</v>
      </c>
      <c r="D16" s="62">
        <f t="shared" si="1"/>
        <v>17.765999999999998</v>
      </c>
      <c r="E16" s="62">
        <f t="shared" si="1"/>
        <v>17.838999999999999</v>
      </c>
      <c r="F16" s="62">
        <f t="shared" si="1"/>
        <v>7.3789999999999996</v>
      </c>
      <c r="G16" s="62">
        <f t="shared" si="1"/>
        <v>1.6919999999999999</v>
      </c>
      <c r="H16" s="62">
        <f t="shared" si="1"/>
        <v>14.112000000000002</v>
      </c>
      <c r="I16" s="62">
        <f t="shared" si="1"/>
        <v>20.09</v>
      </c>
      <c r="J16" s="62">
        <f t="shared" si="1"/>
        <v>140.20000000000002</v>
      </c>
      <c r="K16" s="62">
        <f t="shared" si="1"/>
        <v>71.515000000000001</v>
      </c>
      <c r="L16" s="62">
        <f t="shared" si="1"/>
        <v>46.900999999999996</v>
      </c>
      <c r="M16" s="62">
        <f t="shared" si="1"/>
        <v>31.975999999999999</v>
      </c>
      <c r="N16" s="62">
        <f t="shared" si="1"/>
        <v>16.87</v>
      </c>
      <c r="O16" s="62">
        <f t="shared" si="1"/>
        <v>9.3609999999999989</v>
      </c>
      <c r="P16" s="62">
        <f t="shared" si="1"/>
        <v>8.907</v>
      </c>
      <c r="Q16" s="62">
        <f t="shared" si="1"/>
        <v>9.3840000000000003</v>
      </c>
      <c r="R16" s="62">
        <f t="shared" si="1"/>
        <v>30.276999999999997</v>
      </c>
      <c r="S16" s="62">
        <f t="shared" si="1"/>
        <v>23.952000000000002</v>
      </c>
      <c r="T16" s="62">
        <f t="shared" si="1"/>
        <v>62.131</v>
      </c>
      <c r="U16" s="62">
        <f t="shared" si="1"/>
        <v>20.667000000000002</v>
      </c>
      <c r="V16" s="62">
        <f t="shared" si="1"/>
        <v>17.803000000000001</v>
      </c>
      <c r="W16" s="62">
        <f t="shared" si="1"/>
        <v>25.040000000000003</v>
      </c>
      <c r="X16" s="62">
        <f t="shared" si="1"/>
        <v>29.654</v>
      </c>
      <c r="Y16" s="62">
        <f t="shared" si="1"/>
        <v>33.802</v>
      </c>
      <c r="Z16" s="63" t="str">
        <f t="shared" si="1"/>
        <v/>
      </c>
      <c r="AA16" s="64">
        <f>SUM(AA10:AA15)</f>
        <v>683.97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75</v>
      </c>
      <c r="D19" s="72">
        <v>75</v>
      </c>
      <c r="E19" s="72">
        <v>103</v>
      </c>
      <c r="F19" s="72">
        <v>103</v>
      </c>
      <c r="G19" s="72">
        <v>103</v>
      </c>
      <c r="H19" s="72"/>
      <c r="I19" s="72"/>
      <c r="J19" s="72"/>
      <c r="K19" s="72"/>
      <c r="L19" s="72"/>
      <c r="M19" s="72">
        <v>50</v>
      </c>
      <c r="N19" s="72">
        <v>50</v>
      </c>
      <c r="O19" s="72">
        <v>70</v>
      </c>
      <c r="P19" s="72">
        <v>70</v>
      </c>
      <c r="Q19" s="72">
        <v>70</v>
      </c>
      <c r="R19" s="72">
        <v>20</v>
      </c>
      <c r="S19" s="72">
        <v>20</v>
      </c>
      <c r="T19" s="72"/>
      <c r="U19" s="72"/>
      <c r="V19" s="72"/>
      <c r="W19" s="72"/>
      <c r="X19" s="72"/>
      <c r="Y19" s="72">
        <v>64.158000000000001</v>
      </c>
      <c r="Z19" s="73"/>
      <c r="AA19" s="74">
        <f t="shared" ref="AA19:AA24" si="2">SUM(B19:Z19)</f>
        <v>873.15800000000002</v>
      </c>
    </row>
    <row r="20" spans="1:27" ht="24.95" customHeight="1" x14ac:dyDescent="0.2">
      <c r="A20" s="75" t="s">
        <v>15</v>
      </c>
      <c r="B20" s="76">
        <v>34.376999999999995</v>
      </c>
      <c r="C20" s="77">
        <v>5.25</v>
      </c>
      <c r="D20" s="77">
        <v>0.25</v>
      </c>
      <c r="E20" s="77">
        <v>0.25</v>
      </c>
      <c r="F20" s="77">
        <v>0.14000000000000001</v>
      </c>
      <c r="G20" s="77">
        <v>0.03</v>
      </c>
      <c r="H20" s="77">
        <v>8.9999999999999993E-3</v>
      </c>
      <c r="I20" s="77"/>
      <c r="J20" s="77"/>
      <c r="K20" s="77"/>
      <c r="L20" s="77"/>
      <c r="M20" s="77"/>
      <c r="N20" s="77">
        <v>1.2999999999999999E-2</v>
      </c>
      <c r="O20" s="77"/>
      <c r="P20" s="77">
        <v>6.5000000000000002E-2</v>
      </c>
      <c r="Q20" s="77">
        <v>0.05</v>
      </c>
      <c r="R20" s="77"/>
      <c r="S20" s="77"/>
      <c r="T20" s="77">
        <v>34.108000000000004</v>
      </c>
      <c r="U20" s="77">
        <v>29.676000000000002</v>
      </c>
      <c r="V20" s="77">
        <v>34.090000000000003</v>
      </c>
      <c r="W20" s="77">
        <v>26.082000000000001</v>
      </c>
      <c r="X20" s="77">
        <v>19.172000000000001</v>
      </c>
      <c r="Y20" s="77"/>
      <c r="Z20" s="78"/>
      <c r="AA20" s="79">
        <f t="shared" si="2"/>
        <v>183.56199999999998</v>
      </c>
    </row>
    <row r="21" spans="1:27" ht="24.95" customHeight="1" x14ac:dyDescent="0.2">
      <c r="A21" s="75" t="s">
        <v>16</v>
      </c>
      <c r="B21" s="80">
        <v>1.0669999999999999</v>
      </c>
      <c r="C21" s="81"/>
      <c r="D21" s="81">
        <v>1.0009999999999999</v>
      </c>
      <c r="E21" s="81">
        <v>1.3660000000000001</v>
      </c>
      <c r="F21" s="81"/>
      <c r="G21" s="81"/>
      <c r="H21" s="81">
        <v>1.0349999999999999</v>
      </c>
      <c r="I21" s="81">
        <v>0.85399999999999998</v>
      </c>
      <c r="J21" s="81">
        <v>5.718</v>
      </c>
      <c r="K21" s="81">
        <v>10.792</v>
      </c>
      <c r="L21" s="81">
        <v>12.379999999999999</v>
      </c>
      <c r="M21" s="81">
        <v>20.884999999999998</v>
      </c>
      <c r="N21" s="81">
        <v>8.7850000000000001</v>
      </c>
      <c r="O21" s="81">
        <v>3</v>
      </c>
      <c r="P21" s="81">
        <v>8.8979999999999997</v>
      </c>
      <c r="Q21" s="81">
        <v>5.18</v>
      </c>
      <c r="R21" s="81">
        <v>3.1030000000000002</v>
      </c>
      <c r="S21" s="81">
        <v>21.457000000000001</v>
      </c>
      <c r="T21" s="81">
        <v>0.84799999999999998</v>
      </c>
      <c r="U21" s="81">
        <v>0.81699999999999995</v>
      </c>
      <c r="V21" s="81">
        <v>0.78100000000000003</v>
      </c>
      <c r="W21" s="81">
        <v>0.877</v>
      </c>
      <c r="X21" s="81">
        <v>0.93799999999999994</v>
      </c>
      <c r="Y21" s="81"/>
      <c r="Z21" s="78"/>
      <c r="AA21" s="79">
        <f t="shared" si="2"/>
        <v>109.78199999999998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35.443999999999996</v>
      </c>
      <c r="C25" s="88">
        <f t="shared" ref="C25:Z25" si="3">IF(LEN(C$2)&gt;0,SUM(C19:C24),"")</f>
        <v>80.25</v>
      </c>
      <c r="D25" s="88">
        <f t="shared" si="3"/>
        <v>76.251000000000005</v>
      </c>
      <c r="E25" s="88">
        <f t="shared" si="3"/>
        <v>104.616</v>
      </c>
      <c r="F25" s="88">
        <f t="shared" si="3"/>
        <v>103.14</v>
      </c>
      <c r="G25" s="88">
        <f t="shared" si="3"/>
        <v>103.03</v>
      </c>
      <c r="H25" s="88">
        <f t="shared" si="3"/>
        <v>1.0439999999999998</v>
      </c>
      <c r="I25" s="88">
        <f t="shared" si="3"/>
        <v>0.85399999999999998</v>
      </c>
      <c r="J25" s="88">
        <f t="shared" si="3"/>
        <v>5.718</v>
      </c>
      <c r="K25" s="88">
        <f t="shared" si="3"/>
        <v>10.792</v>
      </c>
      <c r="L25" s="88">
        <f t="shared" si="3"/>
        <v>12.379999999999999</v>
      </c>
      <c r="M25" s="88">
        <f t="shared" si="3"/>
        <v>70.884999999999991</v>
      </c>
      <c r="N25" s="88">
        <f t="shared" si="3"/>
        <v>58.798000000000002</v>
      </c>
      <c r="O25" s="88">
        <f t="shared" si="3"/>
        <v>73</v>
      </c>
      <c r="P25" s="88">
        <f t="shared" si="3"/>
        <v>78.962999999999994</v>
      </c>
      <c r="Q25" s="88">
        <f t="shared" si="3"/>
        <v>75.22999999999999</v>
      </c>
      <c r="R25" s="88">
        <f t="shared" si="3"/>
        <v>23.103000000000002</v>
      </c>
      <c r="S25" s="88">
        <f t="shared" si="3"/>
        <v>41.457000000000001</v>
      </c>
      <c r="T25" s="88">
        <f t="shared" si="3"/>
        <v>34.956000000000003</v>
      </c>
      <c r="U25" s="88">
        <f t="shared" si="3"/>
        <v>30.493000000000002</v>
      </c>
      <c r="V25" s="88">
        <f t="shared" si="3"/>
        <v>34.871000000000002</v>
      </c>
      <c r="W25" s="88">
        <f t="shared" si="3"/>
        <v>26.959</v>
      </c>
      <c r="X25" s="88">
        <f t="shared" si="3"/>
        <v>20.11</v>
      </c>
      <c r="Y25" s="88">
        <f t="shared" si="3"/>
        <v>64.158000000000001</v>
      </c>
      <c r="Z25" s="89" t="str">
        <f t="shared" si="3"/>
        <v/>
      </c>
      <c r="AA25" s="90">
        <f>SUM(AA19:AA24)</f>
        <v>1166.502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44.563000000000002</v>
      </c>
      <c r="C29" s="77">
        <v>97.783000000000001</v>
      </c>
      <c r="D29" s="77">
        <v>94.016999999999996</v>
      </c>
      <c r="E29" s="77">
        <v>122.455</v>
      </c>
      <c r="F29" s="77">
        <v>110.51900000000001</v>
      </c>
      <c r="G29" s="77">
        <v>104.72199999999999</v>
      </c>
      <c r="H29" s="77">
        <v>15.156000000000001</v>
      </c>
      <c r="I29" s="77">
        <v>20.943999999999999</v>
      </c>
      <c r="J29" s="77">
        <v>145.91800000000001</v>
      </c>
      <c r="K29" s="77">
        <v>82.307000000000002</v>
      </c>
      <c r="L29" s="77">
        <v>59.280999999999999</v>
      </c>
      <c r="M29" s="77">
        <v>102.861</v>
      </c>
      <c r="N29" s="77">
        <v>75.668000000000006</v>
      </c>
      <c r="O29" s="77">
        <v>82.361000000000004</v>
      </c>
      <c r="P29" s="77">
        <v>87.87</v>
      </c>
      <c r="Q29" s="77">
        <v>84.614000000000004</v>
      </c>
      <c r="R29" s="77">
        <v>53.38</v>
      </c>
      <c r="S29" s="77">
        <v>65.409000000000006</v>
      </c>
      <c r="T29" s="77">
        <v>97.087000000000003</v>
      </c>
      <c r="U29" s="77">
        <v>51.16</v>
      </c>
      <c r="V29" s="77">
        <v>52.673999999999999</v>
      </c>
      <c r="W29" s="77">
        <v>51.999000000000002</v>
      </c>
      <c r="X29" s="77">
        <v>49.764000000000003</v>
      </c>
      <c r="Y29" s="77">
        <v>97.96</v>
      </c>
      <c r="Z29" s="78"/>
      <c r="AA29" s="79">
        <f>SUM(B29:Z29)</f>
        <v>1850.4720000000004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44.563000000000002</v>
      </c>
      <c r="C31" s="62">
        <f t="shared" ref="C31:Z31" si="4">IF(LEN(C$2)&gt;0,SUM(C28:C30),"")</f>
        <v>97.783000000000001</v>
      </c>
      <c r="D31" s="62">
        <f t="shared" si="4"/>
        <v>94.016999999999996</v>
      </c>
      <c r="E31" s="62">
        <f t="shared" si="4"/>
        <v>122.455</v>
      </c>
      <c r="F31" s="62">
        <f t="shared" si="4"/>
        <v>110.51900000000001</v>
      </c>
      <c r="G31" s="62">
        <f t="shared" si="4"/>
        <v>104.72199999999999</v>
      </c>
      <c r="H31" s="62">
        <f t="shared" si="4"/>
        <v>15.156000000000001</v>
      </c>
      <c r="I31" s="62">
        <f t="shared" si="4"/>
        <v>20.943999999999999</v>
      </c>
      <c r="J31" s="62">
        <f t="shared" si="4"/>
        <v>145.91800000000001</v>
      </c>
      <c r="K31" s="62">
        <f t="shared" si="4"/>
        <v>82.307000000000002</v>
      </c>
      <c r="L31" s="62">
        <f t="shared" si="4"/>
        <v>59.280999999999999</v>
      </c>
      <c r="M31" s="62">
        <f t="shared" si="4"/>
        <v>102.861</v>
      </c>
      <c r="N31" s="62">
        <f t="shared" si="4"/>
        <v>75.668000000000006</v>
      </c>
      <c r="O31" s="62">
        <f t="shared" si="4"/>
        <v>82.361000000000004</v>
      </c>
      <c r="P31" s="62">
        <f t="shared" si="4"/>
        <v>87.87</v>
      </c>
      <c r="Q31" s="62">
        <f t="shared" si="4"/>
        <v>84.614000000000004</v>
      </c>
      <c r="R31" s="62">
        <f t="shared" si="4"/>
        <v>53.38</v>
      </c>
      <c r="S31" s="62">
        <f t="shared" si="4"/>
        <v>65.409000000000006</v>
      </c>
      <c r="T31" s="62">
        <f t="shared" si="4"/>
        <v>97.087000000000003</v>
      </c>
      <c r="U31" s="62">
        <f t="shared" si="4"/>
        <v>51.16</v>
      </c>
      <c r="V31" s="62">
        <f t="shared" si="4"/>
        <v>52.673999999999999</v>
      </c>
      <c r="W31" s="62">
        <f t="shared" si="4"/>
        <v>51.999000000000002</v>
      </c>
      <c r="X31" s="62">
        <f t="shared" si="4"/>
        <v>49.764000000000003</v>
      </c>
      <c r="Y31" s="62">
        <f t="shared" si="4"/>
        <v>97.96</v>
      </c>
      <c r="Z31" s="63" t="str">
        <f t="shared" si="4"/>
        <v/>
      </c>
      <c r="AA31" s="64">
        <f>SUM(AA28:AA30)</f>
        <v>1850.4720000000004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44.562999999999995</v>
      </c>
      <c r="C51" s="88">
        <f t="shared" si="10"/>
        <v>97.783000000000001</v>
      </c>
      <c r="D51" s="88">
        <f t="shared" si="10"/>
        <v>94.016999999999996</v>
      </c>
      <c r="E51" s="88">
        <f t="shared" si="10"/>
        <v>122.455</v>
      </c>
      <c r="F51" s="88">
        <f t="shared" si="10"/>
        <v>110.51900000000001</v>
      </c>
      <c r="G51" s="88">
        <f t="shared" si="10"/>
        <v>104.72199999999999</v>
      </c>
      <c r="H51" s="88">
        <f t="shared" si="10"/>
        <v>15.156000000000002</v>
      </c>
      <c r="I51" s="88">
        <f t="shared" si="10"/>
        <v>20.943999999999999</v>
      </c>
      <c r="J51" s="88">
        <f t="shared" si="10"/>
        <v>145.91800000000001</v>
      </c>
      <c r="K51" s="88">
        <f t="shared" si="10"/>
        <v>82.307000000000002</v>
      </c>
      <c r="L51" s="88">
        <f t="shared" si="10"/>
        <v>59.280999999999992</v>
      </c>
      <c r="M51" s="88">
        <f t="shared" si="10"/>
        <v>102.86099999999999</v>
      </c>
      <c r="N51" s="88">
        <f t="shared" si="10"/>
        <v>75.668000000000006</v>
      </c>
      <c r="O51" s="88">
        <f t="shared" si="10"/>
        <v>82.361000000000004</v>
      </c>
      <c r="P51" s="88">
        <f t="shared" si="10"/>
        <v>87.86999999999999</v>
      </c>
      <c r="Q51" s="88">
        <f t="shared" si="10"/>
        <v>84.61399999999999</v>
      </c>
      <c r="R51" s="88">
        <f t="shared" si="10"/>
        <v>53.379999999999995</v>
      </c>
      <c r="S51" s="88">
        <f t="shared" si="10"/>
        <v>65.409000000000006</v>
      </c>
      <c r="T51" s="88">
        <f t="shared" si="10"/>
        <v>97.087000000000003</v>
      </c>
      <c r="U51" s="88">
        <f t="shared" si="10"/>
        <v>51.160000000000004</v>
      </c>
      <c r="V51" s="88">
        <f t="shared" si="10"/>
        <v>52.674000000000007</v>
      </c>
      <c r="W51" s="88">
        <f t="shared" si="10"/>
        <v>51.999000000000002</v>
      </c>
      <c r="X51" s="88">
        <f t="shared" si="10"/>
        <v>49.763999999999996</v>
      </c>
      <c r="Y51" s="88">
        <f t="shared" si="10"/>
        <v>97.960000000000008</v>
      </c>
      <c r="Z51" s="89" t="str">
        <f t="shared" si="10"/>
        <v/>
      </c>
      <c r="AA51" s="104">
        <f>SUM(B51:Z51)</f>
        <v>1850.472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44.562999999999995</v>
      </c>
      <c r="C4" s="18">
        <v>97.783000000000001</v>
      </c>
      <c r="D4" s="18">
        <v>94.016999999999982</v>
      </c>
      <c r="E4" s="18">
        <v>122.45500000000001</v>
      </c>
      <c r="F4" s="18">
        <v>110.51899999999999</v>
      </c>
      <c r="G4" s="18">
        <v>104.72200000000001</v>
      </c>
      <c r="H4" s="18">
        <v>15.155999999999999</v>
      </c>
      <c r="I4" s="18">
        <v>20.944000000000003</v>
      </c>
      <c r="J4" s="18">
        <v>145.91800000000001</v>
      </c>
      <c r="K4" s="18">
        <v>82.306999999999988</v>
      </c>
      <c r="L4" s="18">
        <v>59.280999999999999</v>
      </c>
      <c r="M4" s="18">
        <v>102.861</v>
      </c>
      <c r="N4" s="18">
        <v>75.668000000000006</v>
      </c>
      <c r="O4" s="18">
        <v>82.361000000000004</v>
      </c>
      <c r="P4" s="18">
        <v>87.87</v>
      </c>
      <c r="Q4" s="18">
        <v>84.61399999999999</v>
      </c>
      <c r="R4" s="18">
        <v>53.379999999999995</v>
      </c>
      <c r="S4" s="18">
        <v>65.408999999999992</v>
      </c>
      <c r="T4" s="18">
        <v>97.086999999999989</v>
      </c>
      <c r="U4" s="18">
        <v>51.16</v>
      </c>
      <c r="V4" s="18">
        <v>52.674000000000007</v>
      </c>
      <c r="W4" s="18">
        <v>51.999000000000002</v>
      </c>
      <c r="X4" s="18">
        <v>49.764000000000003</v>
      </c>
      <c r="Y4" s="18">
        <v>97.960000000000008</v>
      </c>
      <c r="Z4" s="19"/>
      <c r="AA4" s="20">
        <f>SUM(B4:Z4)</f>
        <v>1850.4720000000004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126.16</v>
      </c>
      <c r="C7" s="28">
        <v>102.68</v>
      </c>
      <c r="D7" s="28">
        <v>97.81</v>
      </c>
      <c r="E7" s="28">
        <v>92.44</v>
      </c>
      <c r="F7" s="28">
        <v>93.45</v>
      </c>
      <c r="G7" s="28">
        <v>93.45</v>
      </c>
      <c r="H7" s="28">
        <v>94.45</v>
      </c>
      <c r="I7" s="28">
        <v>97.47</v>
      </c>
      <c r="J7" s="28">
        <v>106.48</v>
      </c>
      <c r="K7" s="28">
        <v>99</v>
      </c>
      <c r="L7" s="28">
        <v>96.7</v>
      </c>
      <c r="M7" s="28">
        <v>100.53</v>
      </c>
      <c r="N7" s="28">
        <v>94.97</v>
      </c>
      <c r="O7" s="28">
        <v>94.45</v>
      </c>
      <c r="P7" s="28">
        <v>93.01</v>
      </c>
      <c r="Q7" s="28">
        <v>93.34</v>
      </c>
      <c r="R7" s="28">
        <v>95.54</v>
      </c>
      <c r="S7" s="28">
        <v>93.6</v>
      </c>
      <c r="T7" s="28">
        <v>130.35</v>
      </c>
      <c r="U7" s="28">
        <v>120</v>
      </c>
      <c r="V7" s="28">
        <v>166.23</v>
      </c>
      <c r="W7" s="28">
        <v>106</v>
      </c>
      <c r="X7" s="28">
        <v>104.12</v>
      </c>
      <c r="Y7" s="28">
        <v>93.67</v>
      </c>
      <c r="Z7" s="29"/>
      <c r="AA7" s="30">
        <f>IF(SUM(B7:Z7)&lt;&gt;0,AVERAGEIF(B7:Z7,"&lt;&gt;"""),"")</f>
        <v>103.57916666666665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9.609</v>
      </c>
      <c r="E12" s="52">
        <v>37.878</v>
      </c>
      <c r="F12" s="52">
        <v>25.628</v>
      </c>
      <c r="G12" s="52">
        <v>29.161999999999999</v>
      </c>
      <c r="H12" s="52"/>
      <c r="I12" s="52"/>
      <c r="J12" s="52"/>
      <c r="K12" s="52"/>
      <c r="L12" s="52"/>
      <c r="M12" s="52"/>
      <c r="N12" s="52"/>
      <c r="O12" s="52">
        <v>24.422000000000001</v>
      </c>
      <c r="P12" s="52">
        <v>54.736000000000004</v>
      </c>
      <c r="Q12" s="52">
        <v>53.054000000000002</v>
      </c>
      <c r="R12" s="52"/>
      <c r="S12" s="52">
        <v>17.934999999999999</v>
      </c>
      <c r="T12" s="52"/>
      <c r="U12" s="52"/>
      <c r="V12" s="52"/>
      <c r="W12" s="52"/>
      <c r="X12" s="52"/>
      <c r="Y12" s="52"/>
      <c r="Z12" s="53"/>
      <c r="AA12" s="54">
        <f t="shared" si="0"/>
        <v>252.42400000000001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5.8999999999999997E-2</v>
      </c>
      <c r="Z14" s="58"/>
      <c r="AA14" s="59">
        <f t="shared" si="0"/>
        <v>5.8999999999999997E-2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9.609</v>
      </c>
      <c r="E16" s="62">
        <f t="shared" si="1"/>
        <v>37.878</v>
      </c>
      <c r="F16" s="62">
        <f t="shared" si="1"/>
        <v>25.628</v>
      </c>
      <c r="G16" s="62">
        <f t="shared" si="1"/>
        <v>29.161999999999999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24.422000000000001</v>
      </c>
      <c r="P16" s="62">
        <f t="shared" si="1"/>
        <v>54.736000000000004</v>
      </c>
      <c r="Q16" s="62">
        <f t="shared" si="1"/>
        <v>53.054000000000002</v>
      </c>
      <c r="R16" s="62">
        <f t="shared" si="1"/>
        <v>0</v>
      </c>
      <c r="S16" s="62">
        <f t="shared" si="1"/>
        <v>17.934999999999999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5.8999999999999997E-2</v>
      </c>
      <c r="Z16" s="63" t="str">
        <f t="shared" si="1"/>
        <v/>
      </c>
      <c r="AA16" s="64">
        <f>SUM(AA10:AA15)</f>
        <v>252.483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2.7509999999999999</v>
      </c>
      <c r="J19" s="72">
        <v>120.84399999999999</v>
      </c>
      <c r="K19" s="72">
        <v>48</v>
      </c>
      <c r="L19" s="72">
        <v>19.991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191.58600000000001</v>
      </c>
    </row>
    <row r="20" spans="1:27" ht="24.95" customHeight="1" x14ac:dyDescent="0.2">
      <c r="A20" s="75" t="s">
        <v>15</v>
      </c>
      <c r="B20" s="76">
        <v>7.2029999999999994</v>
      </c>
      <c r="C20" s="77">
        <v>15.998000000000001</v>
      </c>
      <c r="D20" s="77">
        <v>14.322000000000001</v>
      </c>
      <c r="E20" s="77">
        <v>14.838000000000001</v>
      </c>
      <c r="F20" s="77">
        <v>12.121</v>
      </c>
      <c r="G20" s="77">
        <v>13.579000000000001</v>
      </c>
      <c r="H20" s="77">
        <v>0.32799999999999996</v>
      </c>
      <c r="I20" s="77">
        <v>0.38700000000000001</v>
      </c>
      <c r="J20" s="77">
        <v>0.55200000000000005</v>
      </c>
      <c r="K20" s="77">
        <v>0.57099999999999995</v>
      </c>
      <c r="L20" s="77">
        <v>0.58399999999999996</v>
      </c>
      <c r="M20" s="77">
        <v>6.9730000000000008</v>
      </c>
      <c r="N20" s="77">
        <v>6.9169999999999998</v>
      </c>
      <c r="O20" s="77">
        <v>3.8449999999999998</v>
      </c>
      <c r="P20" s="77">
        <v>2.2119999999999997</v>
      </c>
      <c r="Q20" s="77">
        <v>3.4990000000000001</v>
      </c>
      <c r="R20" s="77">
        <v>4.258</v>
      </c>
      <c r="S20" s="77">
        <v>3.2790000000000004</v>
      </c>
      <c r="T20" s="77">
        <v>9.6750000000000007</v>
      </c>
      <c r="U20" s="77">
        <v>5.7270000000000003</v>
      </c>
      <c r="V20" s="77">
        <v>9.2010000000000005</v>
      </c>
      <c r="W20" s="77">
        <v>2.0140000000000002</v>
      </c>
      <c r="X20" s="77">
        <v>0.748</v>
      </c>
      <c r="Y20" s="77">
        <v>17.11</v>
      </c>
      <c r="Z20" s="78"/>
      <c r="AA20" s="79">
        <f t="shared" si="2"/>
        <v>155.94100000000003</v>
      </c>
    </row>
    <row r="21" spans="1:27" ht="24.95" customHeight="1" x14ac:dyDescent="0.2">
      <c r="A21" s="75" t="s">
        <v>16</v>
      </c>
      <c r="B21" s="80">
        <v>37.36</v>
      </c>
      <c r="C21" s="81">
        <v>81.785000000000011</v>
      </c>
      <c r="D21" s="81">
        <v>70.086000000000013</v>
      </c>
      <c r="E21" s="81">
        <v>69.739000000000004</v>
      </c>
      <c r="F21" s="81">
        <v>72.77</v>
      </c>
      <c r="G21" s="81">
        <v>61.981000000000002</v>
      </c>
      <c r="H21" s="81">
        <v>14.827999999999999</v>
      </c>
      <c r="I21" s="81">
        <v>17.806000000000001</v>
      </c>
      <c r="J21" s="81">
        <v>24.522000000000002</v>
      </c>
      <c r="K21" s="81">
        <v>33.735999999999997</v>
      </c>
      <c r="L21" s="81">
        <v>38.706000000000003</v>
      </c>
      <c r="M21" s="81">
        <v>95.887999999999991</v>
      </c>
      <c r="N21" s="81">
        <v>68.751000000000005</v>
      </c>
      <c r="O21" s="81">
        <v>54.094000000000008</v>
      </c>
      <c r="P21" s="81">
        <v>30.922000000000001</v>
      </c>
      <c r="Q21" s="81">
        <v>28.060999999999996</v>
      </c>
      <c r="R21" s="81">
        <v>49.122</v>
      </c>
      <c r="S21" s="81">
        <v>44.194999999999993</v>
      </c>
      <c r="T21" s="81">
        <v>87.412000000000006</v>
      </c>
      <c r="U21" s="81">
        <v>45.433</v>
      </c>
      <c r="V21" s="81">
        <v>43.473000000000006</v>
      </c>
      <c r="W21" s="81">
        <v>49.984999999999999</v>
      </c>
      <c r="X21" s="81">
        <v>49.015999999999998</v>
      </c>
      <c r="Y21" s="81">
        <v>80.790999999999997</v>
      </c>
      <c r="Z21" s="78"/>
      <c r="AA21" s="79">
        <f t="shared" si="2"/>
        <v>1250.462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44.563000000000002</v>
      </c>
      <c r="C25" s="88">
        <f t="shared" si="3"/>
        <v>97.783000000000015</v>
      </c>
      <c r="D25" s="88">
        <f t="shared" si="3"/>
        <v>84.408000000000015</v>
      </c>
      <c r="E25" s="88">
        <f t="shared" si="3"/>
        <v>84.576999999999998</v>
      </c>
      <c r="F25" s="88">
        <f t="shared" si="3"/>
        <v>84.890999999999991</v>
      </c>
      <c r="G25" s="88">
        <f t="shared" si="3"/>
        <v>75.56</v>
      </c>
      <c r="H25" s="88">
        <f t="shared" si="3"/>
        <v>15.155999999999999</v>
      </c>
      <c r="I25" s="88">
        <f t="shared" si="3"/>
        <v>20.944000000000003</v>
      </c>
      <c r="J25" s="88">
        <f t="shared" si="3"/>
        <v>145.91800000000001</v>
      </c>
      <c r="K25" s="88">
        <f t="shared" si="3"/>
        <v>82.306999999999988</v>
      </c>
      <c r="L25" s="88">
        <f t="shared" si="3"/>
        <v>59.281000000000006</v>
      </c>
      <c r="M25" s="88">
        <f t="shared" si="3"/>
        <v>102.86099999999999</v>
      </c>
      <c r="N25" s="88">
        <f t="shared" si="3"/>
        <v>75.668000000000006</v>
      </c>
      <c r="O25" s="88">
        <f t="shared" si="3"/>
        <v>57.939000000000007</v>
      </c>
      <c r="P25" s="88">
        <f t="shared" si="3"/>
        <v>33.134</v>
      </c>
      <c r="Q25" s="88">
        <f t="shared" si="3"/>
        <v>31.559999999999995</v>
      </c>
      <c r="R25" s="88">
        <f t="shared" si="3"/>
        <v>53.38</v>
      </c>
      <c r="S25" s="88">
        <f t="shared" si="3"/>
        <v>47.473999999999997</v>
      </c>
      <c r="T25" s="88">
        <f t="shared" si="3"/>
        <v>97.087000000000003</v>
      </c>
      <c r="U25" s="88">
        <f t="shared" si="3"/>
        <v>51.16</v>
      </c>
      <c r="V25" s="88">
        <f t="shared" si="3"/>
        <v>52.674000000000007</v>
      </c>
      <c r="W25" s="88">
        <f t="shared" si="3"/>
        <v>51.999000000000002</v>
      </c>
      <c r="X25" s="88">
        <f t="shared" si="3"/>
        <v>49.763999999999996</v>
      </c>
      <c r="Y25" s="88">
        <f t="shared" si="3"/>
        <v>97.900999999999996</v>
      </c>
      <c r="Z25" s="89">
        <f t="shared" si="3"/>
        <v>0</v>
      </c>
      <c r="AA25" s="90">
        <f t="shared" si="3"/>
        <v>1597.989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44.563000000000002</v>
      </c>
      <c r="C29" s="77">
        <v>97.783000000000001</v>
      </c>
      <c r="D29" s="77">
        <v>94.016999999999996</v>
      </c>
      <c r="E29" s="77">
        <v>122.455</v>
      </c>
      <c r="F29" s="77">
        <v>110.51900000000001</v>
      </c>
      <c r="G29" s="77">
        <v>104.72199999999999</v>
      </c>
      <c r="H29" s="77">
        <v>15.156000000000001</v>
      </c>
      <c r="I29" s="77">
        <v>20.943999999999999</v>
      </c>
      <c r="J29" s="77">
        <v>145.91800000000001</v>
      </c>
      <c r="K29" s="77">
        <v>82.307000000000002</v>
      </c>
      <c r="L29" s="77">
        <v>59.280999999999999</v>
      </c>
      <c r="M29" s="77">
        <v>102.861</v>
      </c>
      <c r="N29" s="77">
        <v>75.668000000000006</v>
      </c>
      <c r="O29" s="77">
        <v>82.361000000000004</v>
      </c>
      <c r="P29" s="77">
        <v>87.87</v>
      </c>
      <c r="Q29" s="77">
        <v>84.614000000000004</v>
      </c>
      <c r="R29" s="77">
        <v>53.38</v>
      </c>
      <c r="S29" s="77">
        <v>65.409000000000006</v>
      </c>
      <c r="T29" s="77">
        <v>97.087000000000003</v>
      </c>
      <c r="U29" s="77">
        <v>51.16</v>
      </c>
      <c r="V29" s="77">
        <v>52.673999999999999</v>
      </c>
      <c r="W29" s="77">
        <v>51.999000000000002</v>
      </c>
      <c r="X29" s="77">
        <v>49.764000000000003</v>
      </c>
      <c r="Y29" s="77">
        <v>97.96</v>
      </c>
      <c r="Z29" s="78"/>
      <c r="AA29" s="79">
        <f>SUM(B29:Z29)</f>
        <v>1850.4720000000004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44.563000000000002</v>
      </c>
      <c r="C31" s="62">
        <f t="shared" si="4"/>
        <v>97.783000000000001</v>
      </c>
      <c r="D31" s="62">
        <f t="shared" si="4"/>
        <v>94.016999999999996</v>
      </c>
      <c r="E31" s="62">
        <f t="shared" si="4"/>
        <v>122.455</v>
      </c>
      <c r="F31" s="62">
        <f t="shared" si="4"/>
        <v>110.51900000000001</v>
      </c>
      <c r="G31" s="62">
        <f t="shared" si="4"/>
        <v>104.72199999999999</v>
      </c>
      <c r="H31" s="62">
        <f t="shared" si="4"/>
        <v>15.156000000000001</v>
      </c>
      <c r="I31" s="62">
        <f t="shared" si="4"/>
        <v>20.943999999999999</v>
      </c>
      <c r="J31" s="62">
        <f t="shared" si="4"/>
        <v>145.91800000000001</v>
      </c>
      <c r="K31" s="62">
        <f t="shared" si="4"/>
        <v>82.307000000000002</v>
      </c>
      <c r="L31" s="62">
        <f t="shared" si="4"/>
        <v>59.280999999999999</v>
      </c>
      <c r="M31" s="62">
        <f t="shared" si="4"/>
        <v>102.861</v>
      </c>
      <c r="N31" s="62">
        <f t="shared" si="4"/>
        <v>75.668000000000006</v>
      </c>
      <c r="O31" s="62">
        <f t="shared" si="4"/>
        <v>82.361000000000004</v>
      </c>
      <c r="P31" s="62">
        <f t="shared" si="4"/>
        <v>87.87</v>
      </c>
      <c r="Q31" s="62">
        <f t="shared" si="4"/>
        <v>84.614000000000004</v>
      </c>
      <c r="R31" s="62">
        <f t="shared" si="4"/>
        <v>53.38</v>
      </c>
      <c r="S31" s="62">
        <f t="shared" si="4"/>
        <v>65.409000000000006</v>
      </c>
      <c r="T31" s="62">
        <f t="shared" si="4"/>
        <v>97.087000000000003</v>
      </c>
      <c r="U31" s="62">
        <f t="shared" si="4"/>
        <v>51.16</v>
      </c>
      <c r="V31" s="62">
        <f t="shared" si="4"/>
        <v>52.673999999999999</v>
      </c>
      <c r="W31" s="62">
        <f t="shared" si="4"/>
        <v>51.999000000000002</v>
      </c>
      <c r="X31" s="62">
        <f t="shared" si="4"/>
        <v>49.764000000000003</v>
      </c>
      <c r="Y31" s="62">
        <f t="shared" si="4"/>
        <v>97.96</v>
      </c>
      <c r="Z31" s="63">
        <f t="shared" si="4"/>
        <v>0</v>
      </c>
      <c r="AA31" s="64">
        <f t="shared" si="4"/>
        <v>1850.4720000000004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44.563000000000002</v>
      </c>
      <c r="C51" s="88">
        <f t="shared" si="10"/>
        <v>97.783000000000015</v>
      </c>
      <c r="D51" s="88">
        <f t="shared" si="10"/>
        <v>94.01700000000001</v>
      </c>
      <c r="E51" s="88">
        <f t="shared" si="10"/>
        <v>122.455</v>
      </c>
      <c r="F51" s="88">
        <f t="shared" si="10"/>
        <v>110.51899999999999</v>
      </c>
      <c r="G51" s="88">
        <f t="shared" si="10"/>
        <v>104.72200000000001</v>
      </c>
      <c r="H51" s="88">
        <f t="shared" si="10"/>
        <v>15.155999999999999</v>
      </c>
      <c r="I51" s="88">
        <f t="shared" si="10"/>
        <v>20.944000000000003</v>
      </c>
      <c r="J51" s="88">
        <f t="shared" si="10"/>
        <v>145.91800000000001</v>
      </c>
      <c r="K51" s="88">
        <f t="shared" si="10"/>
        <v>82.306999999999988</v>
      </c>
      <c r="L51" s="88">
        <f t="shared" si="10"/>
        <v>59.281000000000006</v>
      </c>
      <c r="M51" s="88">
        <f t="shared" si="10"/>
        <v>102.86099999999999</v>
      </c>
      <c r="N51" s="88">
        <f t="shared" si="10"/>
        <v>75.668000000000006</v>
      </c>
      <c r="O51" s="88">
        <f t="shared" si="10"/>
        <v>82.361000000000004</v>
      </c>
      <c r="P51" s="88">
        <f t="shared" si="10"/>
        <v>87.87</v>
      </c>
      <c r="Q51" s="88">
        <f t="shared" si="10"/>
        <v>84.614000000000004</v>
      </c>
      <c r="R51" s="88">
        <f t="shared" si="10"/>
        <v>53.38</v>
      </c>
      <c r="S51" s="88">
        <f t="shared" si="10"/>
        <v>65.408999999999992</v>
      </c>
      <c r="T51" s="88">
        <f t="shared" si="10"/>
        <v>97.087000000000003</v>
      </c>
      <c r="U51" s="88">
        <f t="shared" si="10"/>
        <v>51.16</v>
      </c>
      <c r="V51" s="88">
        <f t="shared" si="10"/>
        <v>52.674000000000007</v>
      </c>
      <c r="W51" s="88">
        <f t="shared" si="10"/>
        <v>51.999000000000002</v>
      </c>
      <c r="X51" s="88">
        <f t="shared" si="10"/>
        <v>49.763999999999996</v>
      </c>
      <c r="Y51" s="88">
        <f t="shared" si="10"/>
        <v>97.96</v>
      </c>
      <c r="Z51" s="89">
        <f t="shared" si="10"/>
        <v>0</v>
      </c>
      <c r="AA51" s="104">
        <f>SUM(B51:Z51)</f>
        <v>1850.4720000000004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126.16</v>
      </c>
      <c r="C7" s="117">
        <v>102.68</v>
      </c>
      <c r="D7" s="117">
        <v>97.81</v>
      </c>
      <c r="E7" s="117">
        <v>92.44</v>
      </c>
      <c r="F7" s="117">
        <v>93.45</v>
      </c>
      <c r="G7" s="117">
        <v>93.45</v>
      </c>
      <c r="H7" s="117">
        <v>94.45</v>
      </c>
      <c r="I7" s="117">
        <v>97.47</v>
      </c>
      <c r="J7" s="117">
        <v>106.48</v>
      </c>
      <c r="K7" s="117">
        <v>99</v>
      </c>
      <c r="L7" s="117">
        <v>96.7</v>
      </c>
      <c r="M7" s="117">
        <v>100.53</v>
      </c>
      <c r="N7" s="117">
        <v>94.97</v>
      </c>
      <c r="O7" s="117">
        <v>94.45</v>
      </c>
      <c r="P7" s="117">
        <v>93.01</v>
      </c>
      <c r="Q7" s="117">
        <v>93.34</v>
      </c>
      <c r="R7" s="117">
        <v>95.54</v>
      </c>
      <c r="S7" s="117">
        <v>93.6</v>
      </c>
      <c r="T7" s="117">
        <v>130.35</v>
      </c>
      <c r="U7" s="117">
        <v>120</v>
      </c>
      <c r="V7" s="117">
        <v>166.23</v>
      </c>
      <c r="W7" s="117">
        <v>106</v>
      </c>
      <c r="X7" s="117">
        <v>104.12</v>
      </c>
      <c r="Y7" s="117">
        <v>93.67</v>
      </c>
      <c r="Z7" s="118"/>
      <c r="AA7" s="119">
        <f>IF(SUM(B7:Z7)&lt;&gt;0,AVERAGEIF(B7:Z7,"&lt;&gt;"""),"")</f>
        <v>103.57916666666665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2023-06-15T13:23:51Z</dcterms:created>
  <dcterms:modified xsi:type="dcterms:W3CDTF">2023-06-15T13:23:52Z</dcterms:modified>
</cp:coreProperties>
</file>