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<sst xmlns="http://schemas.openxmlformats.org/spreadsheetml/2006/main" count="117" uniqueCount="53">
  <si>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14/06/2023 16:41:01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</si>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</sst>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1D-4489-B971-106380C2EC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1D-4489-B971-106380C2EC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20.606000000000002</c:v>
                </c:pt>
                <c:pt idx="6">
                  <c:v>38.075000000000003</c:v>
                </c:pt>
                <c:pt idx="7">
                  <c:v>63.829000000000001</c:v>
                </c:pt>
                <c:pt idx="8">
                  <c:v>76.712000000000003</c:v>
                </c:pt>
                <c:pt idx="9">
                  <c:v>2.5329999999999999</c:v>
                </c:pt>
                <c:pt idx="10">
                  <c:v>63.171999999999997</c:v>
                </c:pt>
                <c:pt idx="11">
                  <c:v>17.710999999999999</c:v>
                </c:pt>
                <c:pt idx="12">
                  <c:v>12.207000000000001</c:v>
                </c:pt>
                <c:pt idx="13">
                  <c:v>20.68</c:v>
                </c:pt>
                <c:pt idx="14">
                  <c:v>21.748000000000001</c:v>
                </c:pt>
                <c:pt idx="15">
                  <c:v>22.379000000000001</c:v>
                </c:pt>
                <c:pt idx="16">
                  <c:v>21.055</c:v>
                </c:pt>
                <c:pt idx="17">
                  <c:v>31.422000000000001</c:v>
                </c:pt>
                <c:pt idx="18">
                  <c:v>48.956000000000003</c:v>
                </c:pt>
                <c:pt idx="19">
                  <c:v>27.637999999999998</c:v>
                </c:pt>
                <c:pt idx="20">
                  <c:v>24.667000000000002</c:v>
                </c:pt>
                <c:pt idx="21">
                  <c:v>25.077999999999999</c:v>
                </c:pt>
                <c:pt idx="22">
                  <c:v>25.062999999999999</c:v>
                </c:pt>
                <c:pt idx="23">
                  <c:v>28.234999999999999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D-4489-B971-106380C2EC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D-4489-B971-106380C2EC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1.0720000000000001</c:v>
                </c:pt>
                <c:pt idx="1">
                  <c:v>0.223</c:v>
                </c:pt>
                <c:pt idx="2">
                  <c:v>0.45700000000000002</c:v>
                </c:pt>
                <c:pt idx="3">
                  <c:v>1.772</c:v>
                </c:pt>
                <c:pt idx="4">
                  <c:v>2.0620000000000003</c:v>
                </c:pt>
                <c:pt idx="5">
                  <c:v>2.1059999999999999</c:v>
                </c:pt>
                <c:pt idx="6">
                  <c:v>2.7080000000000002</c:v>
                </c:pt>
                <c:pt idx="7">
                  <c:v>3.4529999999999998</c:v>
                </c:pt>
                <c:pt idx="8">
                  <c:v>3.96</c:v>
                </c:pt>
                <c:pt idx="9">
                  <c:v>4.3819999999999997</c:v>
                </c:pt>
                <c:pt idx="10">
                  <c:v>0.25700000000000001</c:v>
                </c:pt>
                <c:pt idx="11">
                  <c:v>0.63900000000000001</c:v>
                </c:pt>
                <c:pt idx="12">
                  <c:v>1.522</c:v>
                </c:pt>
                <c:pt idx="13">
                  <c:v>2.38</c:v>
                </c:pt>
                <c:pt idx="14">
                  <c:v>2.8959999999999999</c:v>
                </c:pt>
                <c:pt idx="15">
                  <c:v>2.1280000000000001</c:v>
                </c:pt>
                <c:pt idx="16">
                  <c:v>1.47</c:v>
                </c:pt>
                <c:pt idx="17">
                  <c:v>4.1659999999999995</c:v>
                </c:pt>
                <c:pt idx="18">
                  <c:v>0.92600000000000005</c:v>
                </c:pt>
                <c:pt idx="19">
                  <c:v>1.1759999999999999</c:v>
                </c:pt>
                <c:pt idx="20">
                  <c:v>0.40799999999999997</c:v>
                </c:pt>
                <c:pt idx="21">
                  <c:v>0.312</c:v>
                </c:pt>
                <c:pt idx="22">
                  <c:v>3.5070000000000001</c:v>
                </c:pt>
                <c:pt idx="23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1D-4489-B971-106380C2EC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1D-4489-B971-106380C2EC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1D-4489-B971-106380C2E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28.854999999999997</c:v>
                </c:pt>
                <c:pt idx="1">
                  <c:v>75.222999999999999</c:v>
                </c:pt>
                <c:pt idx="2">
                  <c:v>75.457000000000008</c:v>
                </c:pt>
                <c:pt idx="3">
                  <c:v>85.201999999999984</c:v>
                </c:pt>
                <c:pt idx="4">
                  <c:v>101.004</c:v>
                </c:pt>
                <c:pt idx="5">
                  <c:v>96.787999999999997</c:v>
                </c:pt>
                <c:pt idx="6">
                  <c:v>68.858000000000004</c:v>
                </c:pt>
                <c:pt idx="7">
                  <c:v>67.34</c:v>
                </c:pt>
                <c:pt idx="8">
                  <c:v>86.682000000000002</c:v>
                </c:pt>
                <c:pt idx="9">
                  <c:v>39.914999999999999</c:v>
                </c:pt>
                <c:pt idx="10">
                  <c:v>84.739000000000004</c:v>
                </c:pt>
                <c:pt idx="11">
                  <c:v>39.860000000000007</c:v>
                </c:pt>
                <c:pt idx="12">
                  <c:v>39.728999999999999</c:v>
                </c:pt>
                <c:pt idx="13">
                  <c:v>31.045999999999999</c:v>
                </c:pt>
                <c:pt idx="14">
                  <c:v>30.655000000000001</c:v>
                </c:pt>
                <c:pt idx="15">
                  <c:v>27.391000000000002</c:v>
                </c:pt>
                <c:pt idx="16">
                  <c:v>24.17</c:v>
                </c:pt>
                <c:pt idx="17">
                  <c:v>35.866999999999997</c:v>
                </c:pt>
                <c:pt idx="18">
                  <c:v>50.268000000000001</c:v>
                </c:pt>
                <c:pt idx="19">
                  <c:v>41.578000000000003</c:v>
                </c:pt>
                <c:pt idx="20">
                  <c:v>36.075000000000003</c:v>
                </c:pt>
                <c:pt idx="21">
                  <c:v>36.39</c:v>
                </c:pt>
                <c:pt idx="22">
                  <c:v>28.57</c:v>
                </c:pt>
                <c:pt idx="23">
                  <c:v>29.055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1D-4489-B971-106380C2E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103.16</c:v>
                </c:pt>
                <c:pt idx="1">
                  <c:v>92.78</c:v>
                </c:pt>
                <c:pt idx="2">
                  <c:v>88.62</c:v>
                </c:pt>
                <c:pt idx="3">
                  <c:v>85</c:v>
                </c:pt>
                <c:pt idx="4">
                  <c:v>85.29</c:v>
                </c:pt>
                <c:pt idx="5">
                  <c:v>86.58</c:v>
                </c:pt>
                <c:pt idx="6">
                  <c:v>84.57</c:v>
                </c:pt>
                <c:pt idx="7">
                  <c:v>94.79</c:v>
                </c:pt>
                <c:pt idx="8">
                  <c:v>89.66</c:v>
                </c:pt>
                <c:pt idx="9">
                  <c:v>86.59</c:v>
                </c:pt>
                <c:pt idx="10">
                  <c:v>87.6</c:v>
                </c:pt>
                <c:pt idx="11">
                  <c:v>87.41</c:v>
                </c:pt>
                <c:pt idx="12">
                  <c:v>86.45</c:v>
                </c:pt>
                <c:pt idx="13">
                  <c:v>85</c:v>
                </c:pt>
                <c:pt idx="14">
                  <c:v>85.27</c:v>
                </c:pt>
                <c:pt idx="15">
                  <c:v>85.67</c:v>
                </c:pt>
                <c:pt idx="16">
                  <c:v>94</c:v>
                </c:pt>
                <c:pt idx="17">
                  <c:v>86.57</c:v>
                </c:pt>
                <c:pt idx="18">
                  <c:v>95.77</c:v>
                </c:pt>
                <c:pt idx="19">
                  <c:v>141.44</c:v>
                </c:pt>
                <c:pt idx="20">
                  <c:v>116.65</c:v>
                </c:pt>
                <c:pt idx="21">
                  <c:v>112.05</c:v>
                </c:pt>
                <c:pt idx="22">
                  <c:v>92.72</c:v>
                </c:pt>
                <c:pt idx="23">
                  <c:v>102.02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1D-4489-B971-106380C2E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28.855</v>
      </c>
      <c r="C4" s="18">
        <v>75.222999999999999</v>
      </c>
      <c r="D4" s="18">
        <v>75.456999999999994</v>
      </c>
      <c r="E4" s="18">
        <v>85.202000000000012</v>
      </c>
      <c r="F4" s="18">
        <v>101.00399999999999</v>
      </c>
      <c r="G4" s="18">
        <v>96.788000000000011</v>
      </c>
      <c r="H4" s="18">
        <v>68.858000000000018</v>
      </c>
      <c r="I4" s="18">
        <v>67.34</v>
      </c>
      <c r="J4" s="18">
        <v>86.682000000000002</v>
      </c>
      <c r="K4" s="18">
        <v>39.914999999999999</v>
      </c>
      <c r="L4" s="18">
        <v>84.739000000000004</v>
      </c>
      <c r="M4" s="18">
        <v>39.86</v>
      </c>
      <c r="N4" s="18">
        <v>39.728999999999999</v>
      </c>
      <c r="O4" s="18">
        <v>31.045999999999999</v>
      </c>
      <c r="P4" s="18">
        <v>30.655000000000001</v>
      </c>
      <c r="Q4" s="18">
        <v>27.391000000000002</v>
      </c>
      <c r="R4" s="18">
        <v>24.169999999999998</v>
      </c>
      <c r="S4" s="18">
        <v>35.866999999999997</v>
      </c>
      <c r="T4" s="18">
        <v>50.268000000000008</v>
      </c>
      <c r="U4" s="18">
        <v>41.577999999999996</v>
      </c>
      <c r="V4" s="18">
        <v>36.075000000000003</v>
      </c>
      <c r="W4" s="18">
        <v>36.39</v>
      </c>
      <c r="X4" s="18">
        <v>28.57</v>
      </c>
      <c r="Y4" s="18">
        <v>29.055</v>
      </c>
      <c r="Z4" s="19"/>
      <c r="AA4" s="20">
        <f>SUM(B4:Z4)</f>
        <v>1260.7170000000003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92.78</v>
      </c>
      <c r="D7" s="28">
        <v>88.62</v>
      </c>
      <c r="E7" s="28">
        <v>85</v>
      </c>
      <c r="F7" s="28">
        <v>85.29</v>
      </c>
      <c r="G7" s="28">
        <v>86.58</v>
      </c>
      <c r="H7" s="28">
        <v>84.57</v>
      </c>
      <c r="I7" s="28">
        <v>94.79</v>
      </c>
      <c r="J7" s="28">
        <v>89.66</v>
      </c>
      <c r="K7" s="28">
        <v>86.59</v>
      </c>
      <c r="L7" s="28">
        <v>87.6</v>
      </c>
      <c r="M7" s="28">
        <v>87.41</v>
      </c>
      <c r="N7" s="28">
        <v>86.45</v>
      </c>
      <c r="O7" s="28">
        <v>85</v>
      </c>
      <c r="P7" s="28">
        <v>85.27</v>
      </c>
      <c r="Q7" s="28">
        <v>85.67</v>
      </c>
      <c r="R7" s="28">
        <v>94</v>
      </c>
      <c r="S7" s="28">
        <v>86.57</v>
      </c>
      <c r="T7" s="28">
        <v>95.77</v>
      </c>
      <c r="U7" s="28">
        <v>141.44</v>
      </c>
      <c r="V7" s="28">
        <v>116.65</v>
      </c>
      <c r="W7" s="28">
        <v>112.05</v>
      </c>
      <c r="X7" s="28">
        <v>92.72</v>
      </c>
      <c r="Y7" s="28">
        <v>102.02</v>
      </c>
      <c r="Z7" s="29"/>
      <c r="AA7" s="30">
        <f>IF(SUM(B7:Z7)&lt;&gt;0,AVERAGEIF(B7:Z7,"&lt;&gt;"""),"")</f>
        <v>93.985833333333332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20.606000000000002</v>
      </c>
      <c r="C12" s="52"/>
      <c r="D12" s="52"/>
      <c r="E12" s="52"/>
      <c r="F12" s="52"/>
      <c r="G12" s="52"/>
      <c r="H12" s="52">
        <v>38.075000000000003</v>
      </c>
      <c r="I12" s="52">
        <v>63.829000000000001</v>
      </c>
      <c r="J12" s="52">
        <v>76.712000000000003</v>
      </c>
      <c r="K12" s="52">
        <v>2.5329999999999999</v>
      </c>
      <c r="L12" s="52">
        <v>63.171999999999997</v>
      </c>
      <c r="M12" s="52">
        <v>17.710999999999999</v>
      </c>
      <c r="N12" s="52">
        <v>12.207000000000001</v>
      </c>
      <c r="O12" s="52">
        <v>20.68</v>
      </c>
      <c r="P12" s="52">
        <v>21.748000000000001</v>
      </c>
      <c r="Q12" s="52">
        <v>22.379000000000001</v>
      </c>
      <c r="R12" s="52">
        <v>21.055</v>
      </c>
      <c r="S12" s="52">
        <v>31.422000000000001</v>
      </c>
      <c r="T12" s="52">
        <v>48.956000000000003</v>
      </c>
      <c r="U12" s="52">
        <v>27.637999999999998</v>
      </c>
      <c r="V12" s="52">
        <v>24.667000000000002</v>
      </c>
      <c r="W12" s="52">
        <v>25.077999999999999</v>
      </c>
      <c r="X12" s="52">
        <v>25.062999999999999</v>
      </c>
      <c r="Y12" s="52">
        <v>28.234999999999999</v>
      </c>
      <c r="Z12" s="53"/>
      <c r="AA12" s="54">
        <f t="shared" si="0"/>
        <v>591.76600000000008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1.0720000000000001</v>
      </c>
      <c r="C14" s="57">
        <v>0.223</v>
      </c>
      <c r="D14" s="57">
        <v>0.45700000000000002</v>
      </c>
      <c r="E14" s="57">
        <v>1.772</v>
      </c>
      <c r="F14" s="57">
        <v>2.0620000000000003</v>
      </c>
      <c r="G14" s="57">
        <v>2.1059999999999999</v>
      </c>
      <c r="H14" s="57">
        <v>2.7080000000000002</v>
      </c>
      <c r="I14" s="57">
        <v>3.4529999999999998</v>
      </c>
      <c r="J14" s="57">
        <v>3.96</v>
      </c>
      <c r="K14" s="57">
        <v>4.3819999999999997</v>
      </c>
      <c r="L14" s="57">
        <v>0.25700000000000001</v>
      </c>
      <c r="M14" s="57">
        <v>0.63900000000000001</v>
      </c>
      <c r="N14" s="57">
        <v>1.522</v>
      </c>
      <c r="O14" s="57">
        <v>2.38</v>
      </c>
      <c r="P14" s="57">
        <v>2.8959999999999999</v>
      </c>
      <c r="Q14" s="57">
        <v>2.1280000000000001</v>
      </c>
      <c r="R14" s="57">
        <v>1.47</v>
      </c>
      <c r="S14" s="57">
        <v>4.1659999999999995</v>
      </c>
      <c r="T14" s="57">
        <v>0.92600000000000005</v>
      </c>
      <c r="U14" s="57">
        <v>1.1759999999999999</v>
      </c>
      <c r="V14" s="57">
        <v>0.40799999999999997</v>
      </c>
      <c r="W14" s="57">
        <v>0.312</v>
      </c>
      <c r="X14" s="57">
        <v>3.5070000000000001</v>
      </c>
      <c r="Y14" s="57">
        <v>0.82</v>
      </c>
      <c r="Z14" s="58"/>
      <c r="AA14" s="59">
        <f t="shared" si="0"/>
        <v>44.801999999999992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21.678000000000001</v>
      </c>
      <c r="C16" s="62">
        <f t="shared" ref="C16:Z16" si="1">IF(LEN(C$2)&gt;0,SUM(C10:C15),"")</f>
        <v>0.223</v>
      </c>
      <c r="D16" s="62">
        <f t="shared" si="1"/>
        <v>0.45700000000000002</v>
      </c>
      <c r="E16" s="62">
        <f t="shared" si="1"/>
        <v>1.772</v>
      </c>
      <c r="F16" s="62">
        <f t="shared" si="1"/>
        <v>2.0620000000000003</v>
      </c>
      <c r="G16" s="62">
        <f t="shared" si="1"/>
        <v>2.1059999999999999</v>
      </c>
      <c r="H16" s="62">
        <f t="shared" si="1"/>
        <v>40.783000000000001</v>
      </c>
      <c r="I16" s="62">
        <f t="shared" si="1"/>
        <v>67.281999999999996</v>
      </c>
      <c r="J16" s="62">
        <f t="shared" si="1"/>
        <v>80.671999999999997</v>
      </c>
      <c r="K16" s="62">
        <f t="shared" si="1"/>
        <v>6.9149999999999991</v>
      </c>
      <c r="L16" s="62">
        <f t="shared" si="1"/>
        <v>63.428999999999995</v>
      </c>
      <c r="M16" s="62">
        <f t="shared" si="1"/>
        <v>18.349999999999998</v>
      </c>
      <c r="N16" s="62">
        <f t="shared" si="1"/>
        <v>13.729000000000001</v>
      </c>
      <c r="O16" s="62">
        <f t="shared" si="1"/>
        <v>23.06</v>
      </c>
      <c r="P16" s="62">
        <f t="shared" si="1"/>
        <v>24.644000000000002</v>
      </c>
      <c r="Q16" s="62">
        <f t="shared" si="1"/>
        <v>24.507000000000001</v>
      </c>
      <c r="R16" s="62">
        <f t="shared" si="1"/>
        <v>22.524999999999999</v>
      </c>
      <c r="S16" s="62">
        <f t="shared" si="1"/>
        <v>35.588000000000001</v>
      </c>
      <c r="T16" s="62">
        <f t="shared" si="1"/>
        <v>49.882000000000005</v>
      </c>
      <c r="U16" s="62">
        <f t="shared" si="1"/>
        <v>28.813999999999997</v>
      </c>
      <c r="V16" s="62">
        <f t="shared" si="1"/>
        <v>25.075000000000003</v>
      </c>
      <c r="W16" s="62">
        <f t="shared" si="1"/>
        <v>25.39</v>
      </c>
      <c r="X16" s="62">
        <f t="shared" si="1"/>
        <v>28.57</v>
      </c>
      <c r="Y16" s="62">
        <f t="shared" si="1"/>
        <v>29.055</v>
      </c>
      <c r="Z16" s="63" t="str">
        <f t="shared" si="1"/>
        <v/>
      </c>
      <c r="AA16" s="64">
        <f>SUM(AA10:AA15)</f>
        <v>636.5680000000001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>
        <v>75</v>
      </c>
      <c r="E19" s="72">
        <v>83.43</v>
      </c>
      <c r="F19" s="72">
        <v>98.941999999999993</v>
      </c>
      <c r="G19" s="72">
        <v>94.682000000000002</v>
      </c>
      <c r="H19" s="72">
        <v>28</v>
      </c>
      <c r="I19" s="72"/>
      <c r="J19" s="72"/>
      <c r="K19" s="72">
        <v>22</v>
      </c>
      <c r="L19" s="72">
        <v>10.31</v>
      </c>
      <c r="M19" s="72">
        <v>20</v>
      </c>
      <c r="N19" s="72">
        <v>20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527.36400000000003</v>
      </c>
    </row>
    <row r="20" spans="1:27" ht="24.95" customHeight="1" x14ac:dyDescent="0.2">
      <c r="A20" s="75" t="s">
        <v>15</v>
      </c>
      <c r="B20" s="76">
        <v>7.1769999999999996</v>
      </c>
      <c r="C20" s="77"/>
      <c r="D20" s="77"/>
      <c r="E20" s="77"/>
      <c r="F20" s="77"/>
      <c r="G20" s="77"/>
      <c r="H20" s="77">
        <v>7.4999999999999997E-2</v>
      </c>
      <c r="I20" s="77">
        <v>1.7999999999999999E-2</v>
      </c>
      <c r="J20" s="77">
        <v>2.4E-2</v>
      </c>
      <c r="K20" s="77"/>
      <c r="L20" s="77"/>
      <c r="M20" s="77"/>
      <c r="N20" s="77"/>
      <c r="O20" s="77">
        <v>8.7999999999999995E-2</v>
      </c>
      <c r="P20" s="77">
        <v>2.5000000000000001E-2</v>
      </c>
      <c r="Q20" s="77">
        <v>6.7000000000000004E-2</v>
      </c>
      <c r="R20" s="77">
        <v>5.2999999999999999E-2</v>
      </c>
      <c r="S20" s="77">
        <v>1.6E-2</v>
      </c>
      <c r="T20" s="77">
        <v>0.25900000000000001</v>
      </c>
      <c r="U20" s="77">
        <v>12.763999999999999</v>
      </c>
      <c r="V20" s="77">
        <v>11</v>
      </c>
      <c r="W20" s="77">
        <v>11</v>
      </c>
      <c r="X20" s="77"/>
      <c r="Y20" s="77"/>
      <c r="Z20" s="78"/>
      <c r="AA20" s="79">
        <f t="shared" si="2"/>
        <v>42.566000000000003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0.04</v>
      </c>
      <c r="J21" s="81">
        <v>5.9859999999999998</v>
      </c>
      <c r="K21" s="81">
        <v>11</v>
      </c>
      <c r="L21" s="81">
        <v>11</v>
      </c>
      <c r="M21" s="81">
        <v>1.51</v>
      </c>
      <c r="N21" s="81">
        <v>6</v>
      </c>
      <c r="O21" s="81">
        <v>7.8979999999999997</v>
      </c>
      <c r="P21" s="81">
        <v>5.9859999999999998</v>
      </c>
      <c r="Q21" s="81">
        <v>2.8170000000000002</v>
      </c>
      <c r="R21" s="81">
        <v>1.5920000000000001</v>
      </c>
      <c r="S21" s="81">
        <v>0.26300000000000001</v>
      </c>
      <c r="T21" s="81">
        <v>0.127</v>
      </c>
      <c r="U21" s="81"/>
      <c r="V21" s="81"/>
      <c r="W21" s="81"/>
      <c r="X21" s="81"/>
      <c r="Y21" s="81"/>
      <c r="Z21" s="78"/>
      <c r="AA21" s="79">
        <f t="shared" si="2"/>
        <v>54.218999999999994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7.1769999999999996</v>
      </c>
      <c r="C25" s="88">
        <f t="shared" ref="C25:Z25" si="3">IF(LEN(C$2)&gt;0,SUM(C19:C24),"")</f>
        <v>75</v>
      </c>
      <c r="D25" s="88">
        <f t="shared" si="3"/>
        <v>75</v>
      </c>
      <c r="E25" s="88">
        <f t="shared" si="3"/>
        <v>83.43</v>
      </c>
      <c r="F25" s="88">
        <f t="shared" si="3"/>
        <v>98.941999999999993</v>
      </c>
      <c r="G25" s="88">
        <f t="shared" si="3"/>
        <v>94.682000000000002</v>
      </c>
      <c r="H25" s="88">
        <f t="shared" si="3"/>
        <v>28.074999999999999</v>
      </c>
      <c r="I25" s="88">
        <f t="shared" si="3"/>
        <v>5.7999999999999996E-2</v>
      </c>
      <c r="J25" s="88">
        <f t="shared" si="3"/>
        <v>6.01</v>
      </c>
      <c r="K25" s="88">
        <f t="shared" si="3"/>
        <v>33</v>
      </c>
      <c r="L25" s="88">
        <f t="shared" si="3"/>
        <v>21.310000000000002</v>
      </c>
      <c r="M25" s="88">
        <f t="shared" si="3"/>
        <v>21.51</v>
      </c>
      <c r="N25" s="88">
        <f t="shared" si="3"/>
        <v>26</v>
      </c>
      <c r="O25" s="88">
        <f t="shared" si="3"/>
        <v>7.9859999999999998</v>
      </c>
      <c r="P25" s="88">
        <f t="shared" si="3"/>
        <v>6.0110000000000001</v>
      </c>
      <c r="Q25" s="88">
        <f t="shared" si="3"/>
        <v>2.8840000000000003</v>
      </c>
      <c r="R25" s="88">
        <f t="shared" si="3"/>
        <v>1.645</v>
      </c>
      <c r="S25" s="88">
        <f t="shared" si="3"/>
        <v>0.27900000000000003</v>
      </c>
      <c r="T25" s="88">
        <f t="shared" si="3"/>
        <v>0.38600000000000001</v>
      </c>
      <c r="U25" s="88">
        <f t="shared" si="3"/>
        <v>12.763999999999999</v>
      </c>
      <c r="V25" s="88">
        <f t="shared" si="3"/>
        <v>11</v>
      </c>
      <c r="W25" s="88">
        <f t="shared" si="3"/>
        <v>11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624.14900000000011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28.855</v>
      </c>
      <c r="C29" s="77">
        <v>75.222999999999999</v>
      </c>
      <c r="D29" s="77">
        <v>75.456999999999994</v>
      </c>
      <c r="E29" s="77">
        <v>85.201999999999998</v>
      </c>
      <c r="F29" s="77">
        <v>101.004</v>
      </c>
      <c r="G29" s="77">
        <v>96.787999999999997</v>
      </c>
      <c r="H29" s="77">
        <v>68.858000000000004</v>
      </c>
      <c r="I29" s="77">
        <v>67.34</v>
      </c>
      <c r="J29" s="77">
        <v>86.682000000000002</v>
      </c>
      <c r="K29" s="77">
        <v>39.914999999999999</v>
      </c>
      <c r="L29" s="77">
        <v>84.739000000000004</v>
      </c>
      <c r="M29" s="77">
        <v>39.86</v>
      </c>
      <c r="N29" s="77">
        <v>39.728999999999999</v>
      </c>
      <c r="O29" s="77">
        <v>31.045999999999999</v>
      </c>
      <c r="P29" s="77">
        <v>30.655000000000001</v>
      </c>
      <c r="Q29" s="77">
        <v>27.390999999999998</v>
      </c>
      <c r="R29" s="77">
        <v>24.17</v>
      </c>
      <c r="S29" s="77">
        <v>35.866999999999997</v>
      </c>
      <c r="T29" s="77">
        <v>50.268000000000001</v>
      </c>
      <c r="U29" s="77">
        <v>41.578000000000003</v>
      </c>
      <c r="V29" s="77">
        <v>36.075000000000003</v>
      </c>
      <c r="W29" s="77">
        <v>36.39</v>
      </c>
      <c r="X29" s="77">
        <v>28.57</v>
      </c>
      <c r="Y29" s="77">
        <v>29.055</v>
      </c>
      <c r="Z29" s="78"/>
      <c r="AA29" s="79">
        <f>SUM(B29:Z29)</f>
        <v>1260.7170000000001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28.855</v>
      </c>
      <c r="C31" s="62">
        <f t="shared" ref="C31:Z31" si="4">IF(LEN(C$2)&gt;0,SUM(C28:C30),"")</f>
        <v>75.222999999999999</v>
      </c>
      <c r="D31" s="62">
        <f t="shared" si="4"/>
        <v>75.456999999999994</v>
      </c>
      <c r="E31" s="62">
        <f t="shared" si="4"/>
        <v>85.201999999999998</v>
      </c>
      <c r="F31" s="62">
        <f t="shared" si="4"/>
        <v>101.004</v>
      </c>
      <c r="G31" s="62">
        <f t="shared" si="4"/>
        <v>96.787999999999997</v>
      </c>
      <c r="H31" s="62">
        <f t="shared" si="4"/>
        <v>68.858000000000004</v>
      </c>
      <c r="I31" s="62">
        <f t="shared" si="4"/>
        <v>67.34</v>
      </c>
      <c r="J31" s="62">
        <f t="shared" si="4"/>
        <v>86.682000000000002</v>
      </c>
      <c r="K31" s="62">
        <f t="shared" si="4"/>
        <v>39.914999999999999</v>
      </c>
      <c r="L31" s="62">
        <f t="shared" si="4"/>
        <v>84.739000000000004</v>
      </c>
      <c r="M31" s="62">
        <f t="shared" si="4"/>
        <v>39.86</v>
      </c>
      <c r="N31" s="62">
        <f t="shared" si="4"/>
        <v>39.728999999999999</v>
      </c>
      <c r="O31" s="62">
        <f t="shared" si="4"/>
        <v>31.045999999999999</v>
      </c>
      <c r="P31" s="62">
        <f t="shared" si="4"/>
        <v>30.655000000000001</v>
      </c>
      <c r="Q31" s="62">
        <f t="shared" si="4"/>
        <v>27.390999999999998</v>
      </c>
      <c r="R31" s="62">
        <f t="shared" si="4"/>
        <v>24.17</v>
      </c>
      <c r="S31" s="62">
        <f t="shared" si="4"/>
        <v>35.866999999999997</v>
      </c>
      <c r="T31" s="62">
        <f t="shared" si="4"/>
        <v>50.268000000000001</v>
      </c>
      <c r="U31" s="62">
        <f t="shared" si="4"/>
        <v>41.578000000000003</v>
      </c>
      <c r="V31" s="62">
        <f t="shared" si="4"/>
        <v>36.075000000000003</v>
      </c>
      <c r="W31" s="62">
        <f t="shared" si="4"/>
        <v>36.39</v>
      </c>
      <c r="X31" s="62">
        <f t="shared" si="4"/>
        <v>28.57</v>
      </c>
      <c r="Y31" s="62">
        <f t="shared" si="4"/>
        <v>29.055</v>
      </c>
      <c r="Z31" s="63" t="str">
        <f t="shared" si="4"/>
        <v/>
      </c>
      <c r="AA31" s="64">
        <f>SUM(AA28:AA30)</f>
        <v>1260.7170000000001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28.855</v>
      </c>
      <c r="C51" s="88">
        <f t="shared" si="10"/>
        <v>75.222999999999999</v>
      </c>
      <c r="D51" s="88">
        <f t="shared" si="10"/>
        <v>75.456999999999994</v>
      </c>
      <c r="E51" s="88">
        <f t="shared" si="10"/>
        <v>85.202000000000012</v>
      </c>
      <c r="F51" s="88">
        <f t="shared" si="10"/>
        <v>101.00399999999999</v>
      </c>
      <c r="G51" s="88">
        <f t="shared" si="10"/>
        <v>96.787999999999997</v>
      </c>
      <c r="H51" s="88">
        <f t="shared" si="10"/>
        <v>68.858000000000004</v>
      </c>
      <c r="I51" s="88">
        <f t="shared" si="10"/>
        <v>67.34</v>
      </c>
      <c r="J51" s="88">
        <f t="shared" si="10"/>
        <v>86.682000000000002</v>
      </c>
      <c r="K51" s="88">
        <f t="shared" si="10"/>
        <v>39.914999999999999</v>
      </c>
      <c r="L51" s="88">
        <f t="shared" si="10"/>
        <v>84.739000000000004</v>
      </c>
      <c r="M51" s="88">
        <f t="shared" si="10"/>
        <v>39.86</v>
      </c>
      <c r="N51" s="88">
        <f t="shared" si="10"/>
        <v>39.728999999999999</v>
      </c>
      <c r="O51" s="88">
        <f t="shared" si="10"/>
        <v>31.045999999999999</v>
      </c>
      <c r="P51" s="88">
        <f t="shared" si="10"/>
        <v>30.655000000000001</v>
      </c>
      <c r="Q51" s="88">
        <f t="shared" si="10"/>
        <v>27.391000000000002</v>
      </c>
      <c r="R51" s="88">
        <f t="shared" si="10"/>
        <v>24.169999999999998</v>
      </c>
      <c r="S51" s="88">
        <f t="shared" si="10"/>
        <v>35.867000000000004</v>
      </c>
      <c r="T51" s="88">
        <f t="shared" si="10"/>
        <v>50.268000000000008</v>
      </c>
      <c r="U51" s="88">
        <f t="shared" si="10"/>
        <v>41.577999999999996</v>
      </c>
      <c r="V51" s="88">
        <f t="shared" si="10"/>
        <v>36.075000000000003</v>
      </c>
      <c r="W51" s="88">
        <f t="shared" si="10"/>
        <v>36.39</v>
      </c>
      <c r="X51" s="88">
        <f t="shared" si="10"/>
        <v>28.57</v>
      </c>
      <c r="Y51" s="88">
        <f t="shared" si="10"/>
        <v>29.055</v>
      </c>
      <c r="Z51" s="89" t="str">
        <f t="shared" si="10"/>
        <v/>
      </c>
      <c r="AA51" s="104">
        <f>SUM(B51:Z51)</f>
        <v>1260.7170000000001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28.854999999999997</v>
      </c>
      <c r="C4" s="18">
        <v>75.222999999999999</v>
      </c>
      <c r="D4" s="18">
        <v>75.457000000000008</v>
      </c>
      <c r="E4" s="18">
        <v>85.201999999999984</v>
      </c>
      <c r="F4" s="18">
        <v>101.004</v>
      </c>
      <c r="G4" s="18">
        <v>96.787999999999997</v>
      </c>
      <c r="H4" s="18">
        <v>68.858000000000004</v>
      </c>
      <c r="I4" s="18">
        <v>67.34</v>
      </c>
      <c r="J4" s="18">
        <v>86.682000000000002</v>
      </c>
      <c r="K4" s="18">
        <v>39.914999999999999</v>
      </c>
      <c r="L4" s="18">
        <v>84.739000000000004</v>
      </c>
      <c r="M4" s="18">
        <v>39.860000000000007</v>
      </c>
      <c r="N4" s="18">
        <v>39.728999999999999</v>
      </c>
      <c r="O4" s="18">
        <v>31.045999999999999</v>
      </c>
      <c r="P4" s="18">
        <v>30.655000000000001</v>
      </c>
      <c r="Q4" s="18">
        <v>27.391000000000002</v>
      </c>
      <c r="R4" s="18">
        <v>24.17</v>
      </c>
      <c r="S4" s="18">
        <v>35.866999999999997</v>
      </c>
      <c r="T4" s="18">
        <v>50.268000000000001</v>
      </c>
      <c r="U4" s="18">
        <v>41.578000000000003</v>
      </c>
      <c r="V4" s="18">
        <v>36.075000000000003</v>
      </c>
      <c r="W4" s="18">
        <v>36.39</v>
      </c>
      <c r="X4" s="18">
        <v>28.57</v>
      </c>
      <c r="Y4" s="18">
        <v>29.055</v>
      </c>
      <c r="Z4" s="19"/>
      <c r="AA4" s="20">
        <f>SUM(B4:Z4)</f>
        <v>1260.7170000000003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92.78</v>
      </c>
      <c r="D7" s="28">
        <v>88.62</v>
      </c>
      <c r="E7" s="28">
        <v>85</v>
      </c>
      <c r="F7" s="28">
        <v>85.29</v>
      </c>
      <c r="G7" s="28">
        <v>86.58</v>
      </c>
      <c r="H7" s="28">
        <v>84.57</v>
      </c>
      <c r="I7" s="28">
        <v>94.79</v>
      </c>
      <c r="J7" s="28">
        <v>89.66</v>
      </c>
      <c r="K7" s="28">
        <v>86.59</v>
      </c>
      <c r="L7" s="28">
        <v>87.6</v>
      </c>
      <c r="M7" s="28">
        <v>87.41</v>
      </c>
      <c r="N7" s="28">
        <v>86.45</v>
      </c>
      <c r="O7" s="28">
        <v>85</v>
      </c>
      <c r="P7" s="28">
        <v>85.27</v>
      </c>
      <c r="Q7" s="28">
        <v>85.67</v>
      </c>
      <c r="R7" s="28">
        <v>94</v>
      </c>
      <c r="S7" s="28">
        <v>86.57</v>
      </c>
      <c r="T7" s="28">
        <v>95.77</v>
      </c>
      <c r="U7" s="28">
        <v>141.44</v>
      </c>
      <c r="V7" s="28">
        <v>116.65</v>
      </c>
      <c r="W7" s="28">
        <v>112.05</v>
      </c>
      <c r="X7" s="28">
        <v>92.72</v>
      </c>
      <c r="Y7" s="28">
        <v>102.02</v>
      </c>
      <c r="Z7" s="29"/>
      <c r="AA7" s="30">
        <f>IF(SUM(B7:Z7)&lt;&gt;0,AVERAGEIF(B7:Z7,"&lt;&gt;"""),"")</f>
        <v>93.985833333333332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2.375</v>
      </c>
      <c r="F12" s="52"/>
      <c r="G12" s="52"/>
      <c r="H12" s="52">
        <v>14.422000000000001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16.797000000000001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1.7000000000000001E-2</v>
      </c>
      <c r="F14" s="57"/>
      <c r="G14" s="57"/>
      <c r="H14" s="57">
        <v>0.30099999999999999</v>
      </c>
      <c r="I14" s="57"/>
      <c r="J14" s="57"/>
      <c r="K14" s="57"/>
      <c r="L14" s="57"/>
      <c r="M14" s="57"/>
      <c r="N14" s="57"/>
      <c r="O14" s="57">
        <v>0.13600000000000001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0.45400000000000001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2.3919999999999999</v>
      </c>
      <c r="F16" s="62">
        <f t="shared" si="1"/>
        <v>0</v>
      </c>
      <c r="G16" s="62">
        <f t="shared" si="1"/>
        <v>0</v>
      </c>
      <c r="H16" s="62">
        <f t="shared" si="1"/>
        <v>14.723000000000001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0.13600000000000001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17.251000000000001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47</v>
      </c>
      <c r="J19" s="72">
        <v>75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122</v>
      </c>
    </row>
    <row r="20" spans="1:27" ht="24.95" customHeight="1" x14ac:dyDescent="0.2">
      <c r="A20" s="75" t="s">
        <v>15</v>
      </c>
      <c r="B20" s="76">
        <v>3.056</v>
      </c>
      <c r="C20" s="77">
        <v>22.352</v>
      </c>
      <c r="D20" s="77">
        <v>18.158999999999999</v>
      </c>
      <c r="E20" s="77">
        <v>21.003</v>
      </c>
      <c r="F20" s="77">
        <v>22.684000000000001</v>
      </c>
      <c r="G20" s="77">
        <v>21.462999999999997</v>
      </c>
      <c r="H20" s="77">
        <v>8.5289999999999999</v>
      </c>
      <c r="I20" s="77">
        <v>0.67799999999999994</v>
      </c>
      <c r="J20" s="77">
        <v>0.67399999999999993</v>
      </c>
      <c r="K20" s="77">
        <v>2.2909999999999999</v>
      </c>
      <c r="L20" s="77">
        <v>7.6840000000000011</v>
      </c>
      <c r="M20" s="77">
        <v>3.7330000000000001</v>
      </c>
      <c r="N20" s="77">
        <v>4.8940000000000001</v>
      </c>
      <c r="O20" s="77">
        <v>1.9339999999999999</v>
      </c>
      <c r="P20" s="77">
        <v>1.7949999999999999</v>
      </c>
      <c r="Q20" s="77">
        <v>1.6549999999999998</v>
      </c>
      <c r="R20" s="77">
        <v>1.3120000000000001</v>
      </c>
      <c r="S20" s="77">
        <v>2.3200000000000003</v>
      </c>
      <c r="T20" s="77">
        <v>2.3009999999999997</v>
      </c>
      <c r="U20" s="77">
        <v>1.19</v>
      </c>
      <c r="V20" s="77">
        <v>3.9760000000000004</v>
      </c>
      <c r="W20" s="77">
        <v>4.4409999999999998</v>
      </c>
      <c r="X20" s="77">
        <v>9.2999999999999999E-2</v>
      </c>
      <c r="Y20" s="77">
        <v>2.0289999999999999</v>
      </c>
      <c r="Z20" s="78"/>
      <c r="AA20" s="79">
        <f t="shared" si="2"/>
        <v>160.24599999999995</v>
      </c>
    </row>
    <row r="21" spans="1:27" ht="24.95" customHeight="1" x14ac:dyDescent="0.2">
      <c r="A21" s="75" t="s">
        <v>16</v>
      </c>
      <c r="B21" s="80">
        <v>25.798999999999999</v>
      </c>
      <c r="C21" s="81">
        <v>52.870999999999995</v>
      </c>
      <c r="D21" s="81">
        <v>57.298000000000002</v>
      </c>
      <c r="E21" s="81">
        <v>61.807000000000002</v>
      </c>
      <c r="F21" s="81">
        <v>78.320000000000007</v>
      </c>
      <c r="G21" s="81">
        <v>75.325000000000003</v>
      </c>
      <c r="H21" s="81">
        <v>45.606000000000002</v>
      </c>
      <c r="I21" s="81">
        <v>19.661999999999999</v>
      </c>
      <c r="J21" s="81">
        <v>11.008000000000001</v>
      </c>
      <c r="K21" s="81">
        <v>37.624000000000002</v>
      </c>
      <c r="L21" s="81">
        <v>77.055000000000007</v>
      </c>
      <c r="M21" s="81">
        <v>36.127000000000002</v>
      </c>
      <c r="N21" s="81">
        <v>34.835000000000001</v>
      </c>
      <c r="O21" s="81">
        <v>28.975999999999999</v>
      </c>
      <c r="P21" s="81">
        <v>28.86</v>
      </c>
      <c r="Q21" s="81">
        <v>25.736000000000001</v>
      </c>
      <c r="R21" s="81">
        <v>22.858000000000001</v>
      </c>
      <c r="S21" s="81">
        <v>33.546999999999997</v>
      </c>
      <c r="T21" s="81">
        <v>47.966999999999999</v>
      </c>
      <c r="U21" s="81">
        <v>40.387999999999998</v>
      </c>
      <c r="V21" s="81">
        <v>32.099000000000004</v>
      </c>
      <c r="W21" s="81">
        <v>31.948999999999998</v>
      </c>
      <c r="X21" s="81">
        <v>28.477</v>
      </c>
      <c r="Y21" s="81">
        <v>27.026</v>
      </c>
      <c r="Z21" s="78"/>
      <c r="AA21" s="79">
        <f t="shared" si="2"/>
        <v>961.21999999999991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28.855</v>
      </c>
      <c r="C25" s="88">
        <f t="shared" si="3"/>
        <v>75.222999999999999</v>
      </c>
      <c r="D25" s="88">
        <f t="shared" si="3"/>
        <v>75.456999999999994</v>
      </c>
      <c r="E25" s="88">
        <f t="shared" si="3"/>
        <v>82.81</v>
      </c>
      <c r="F25" s="88">
        <f t="shared" si="3"/>
        <v>101.004</v>
      </c>
      <c r="G25" s="88">
        <f t="shared" si="3"/>
        <v>96.787999999999997</v>
      </c>
      <c r="H25" s="88">
        <f t="shared" si="3"/>
        <v>54.135000000000005</v>
      </c>
      <c r="I25" s="88">
        <f t="shared" si="3"/>
        <v>67.34</v>
      </c>
      <c r="J25" s="88">
        <f t="shared" si="3"/>
        <v>86.682000000000002</v>
      </c>
      <c r="K25" s="88">
        <f t="shared" si="3"/>
        <v>39.914999999999999</v>
      </c>
      <c r="L25" s="88">
        <f t="shared" si="3"/>
        <v>84.739000000000004</v>
      </c>
      <c r="M25" s="88">
        <f t="shared" si="3"/>
        <v>39.86</v>
      </c>
      <c r="N25" s="88">
        <f t="shared" si="3"/>
        <v>39.728999999999999</v>
      </c>
      <c r="O25" s="88">
        <f t="shared" si="3"/>
        <v>30.91</v>
      </c>
      <c r="P25" s="88">
        <f t="shared" si="3"/>
        <v>30.655000000000001</v>
      </c>
      <c r="Q25" s="88">
        <f t="shared" si="3"/>
        <v>27.391000000000002</v>
      </c>
      <c r="R25" s="88">
        <f t="shared" si="3"/>
        <v>24.17</v>
      </c>
      <c r="S25" s="88">
        <f t="shared" si="3"/>
        <v>35.866999999999997</v>
      </c>
      <c r="T25" s="88">
        <f t="shared" si="3"/>
        <v>50.268000000000001</v>
      </c>
      <c r="U25" s="88">
        <f t="shared" si="3"/>
        <v>41.577999999999996</v>
      </c>
      <c r="V25" s="88">
        <f t="shared" si="3"/>
        <v>36.075000000000003</v>
      </c>
      <c r="W25" s="88">
        <f t="shared" si="3"/>
        <v>36.39</v>
      </c>
      <c r="X25" s="88">
        <f t="shared" si="3"/>
        <v>28.57</v>
      </c>
      <c r="Y25" s="88">
        <f t="shared" si="3"/>
        <v>29.055</v>
      </c>
      <c r="Z25" s="89">
        <f t="shared" si="3"/>
        <v>0</v>
      </c>
      <c r="AA25" s="90">
        <f t="shared" si="3"/>
        <v>1243.4659999999999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28.855</v>
      </c>
      <c r="C29" s="77">
        <v>75.222999999999999</v>
      </c>
      <c r="D29" s="77">
        <v>75.456999999999994</v>
      </c>
      <c r="E29" s="77">
        <v>85.201999999999998</v>
      </c>
      <c r="F29" s="77">
        <v>101.004</v>
      </c>
      <c r="G29" s="77">
        <v>96.787999999999997</v>
      </c>
      <c r="H29" s="77">
        <v>68.858000000000004</v>
      </c>
      <c r="I29" s="77">
        <v>67.34</v>
      </c>
      <c r="J29" s="77">
        <v>86.682000000000002</v>
      </c>
      <c r="K29" s="77">
        <v>39.914999999999999</v>
      </c>
      <c r="L29" s="77">
        <v>84.739000000000004</v>
      </c>
      <c r="M29" s="77">
        <v>39.86</v>
      </c>
      <c r="N29" s="77">
        <v>39.728999999999999</v>
      </c>
      <c r="O29" s="77">
        <v>31.045999999999999</v>
      </c>
      <c r="P29" s="77">
        <v>30.655000000000001</v>
      </c>
      <c r="Q29" s="77">
        <v>27.390999999999998</v>
      </c>
      <c r="R29" s="77">
        <v>24.17</v>
      </c>
      <c r="S29" s="77">
        <v>35.866999999999997</v>
      </c>
      <c r="T29" s="77">
        <v>50.268000000000001</v>
      </c>
      <c r="U29" s="77">
        <v>41.578000000000003</v>
      </c>
      <c r="V29" s="77">
        <v>36.075000000000003</v>
      </c>
      <c r="W29" s="77">
        <v>36.39</v>
      </c>
      <c r="X29" s="77">
        <v>28.57</v>
      </c>
      <c r="Y29" s="77">
        <v>29.055</v>
      </c>
      <c r="Z29" s="78"/>
      <c r="AA29" s="79">
        <f>SUM(B29:Z29)</f>
        <v>1260.7170000000001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28.855</v>
      </c>
      <c r="C31" s="62">
        <f t="shared" si="4"/>
        <v>75.222999999999999</v>
      </c>
      <c r="D31" s="62">
        <f t="shared" si="4"/>
        <v>75.456999999999994</v>
      </c>
      <c r="E31" s="62">
        <f t="shared" si="4"/>
        <v>85.201999999999998</v>
      </c>
      <c r="F31" s="62">
        <f t="shared" si="4"/>
        <v>101.004</v>
      </c>
      <c r="G31" s="62">
        <f t="shared" si="4"/>
        <v>96.787999999999997</v>
      </c>
      <c r="H31" s="62">
        <f t="shared" si="4"/>
        <v>68.858000000000004</v>
      </c>
      <c r="I31" s="62">
        <f t="shared" si="4"/>
        <v>67.34</v>
      </c>
      <c r="J31" s="62">
        <f t="shared" si="4"/>
        <v>86.682000000000002</v>
      </c>
      <c r="K31" s="62">
        <f t="shared" si="4"/>
        <v>39.914999999999999</v>
      </c>
      <c r="L31" s="62">
        <f t="shared" si="4"/>
        <v>84.739000000000004</v>
      </c>
      <c r="M31" s="62">
        <f t="shared" si="4"/>
        <v>39.86</v>
      </c>
      <c r="N31" s="62">
        <f t="shared" si="4"/>
        <v>39.728999999999999</v>
      </c>
      <c r="O31" s="62">
        <f t="shared" si="4"/>
        <v>31.045999999999999</v>
      </c>
      <c r="P31" s="62">
        <f t="shared" si="4"/>
        <v>30.655000000000001</v>
      </c>
      <c r="Q31" s="62">
        <f t="shared" si="4"/>
        <v>27.390999999999998</v>
      </c>
      <c r="R31" s="62">
        <f t="shared" si="4"/>
        <v>24.17</v>
      </c>
      <c r="S31" s="62">
        <f t="shared" si="4"/>
        <v>35.866999999999997</v>
      </c>
      <c r="T31" s="62">
        <f t="shared" si="4"/>
        <v>50.268000000000001</v>
      </c>
      <c r="U31" s="62">
        <f t="shared" si="4"/>
        <v>41.578000000000003</v>
      </c>
      <c r="V31" s="62">
        <f t="shared" si="4"/>
        <v>36.075000000000003</v>
      </c>
      <c r="W31" s="62">
        <f t="shared" si="4"/>
        <v>36.39</v>
      </c>
      <c r="X31" s="62">
        <f t="shared" si="4"/>
        <v>28.57</v>
      </c>
      <c r="Y31" s="62">
        <f t="shared" si="4"/>
        <v>29.055</v>
      </c>
      <c r="Z31" s="63">
        <f t="shared" si="4"/>
        <v>0</v>
      </c>
      <c r="AA31" s="64">
        <f t="shared" si="4"/>
        <v>1260.7170000000001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28.855</v>
      </c>
      <c r="C51" s="88">
        <f t="shared" si="10"/>
        <v>75.222999999999999</v>
      </c>
      <c r="D51" s="88">
        <f t="shared" si="10"/>
        <v>75.456999999999994</v>
      </c>
      <c r="E51" s="88">
        <f t="shared" si="10"/>
        <v>85.201999999999998</v>
      </c>
      <c r="F51" s="88">
        <f t="shared" si="10"/>
        <v>101.004</v>
      </c>
      <c r="G51" s="88">
        <f t="shared" si="10"/>
        <v>96.787999999999997</v>
      </c>
      <c r="H51" s="88">
        <f t="shared" si="10"/>
        <v>68.858000000000004</v>
      </c>
      <c r="I51" s="88">
        <f t="shared" si="10"/>
        <v>67.34</v>
      </c>
      <c r="J51" s="88">
        <f t="shared" si="10"/>
        <v>86.682000000000002</v>
      </c>
      <c r="K51" s="88">
        <f t="shared" si="10"/>
        <v>39.914999999999999</v>
      </c>
      <c r="L51" s="88">
        <f t="shared" si="10"/>
        <v>84.739000000000004</v>
      </c>
      <c r="M51" s="88">
        <f t="shared" si="10"/>
        <v>39.86</v>
      </c>
      <c r="N51" s="88">
        <f t="shared" si="10"/>
        <v>39.728999999999999</v>
      </c>
      <c r="O51" s="88">
        <f t="shared" si="10"/>
        <v>31.045999999999999</v>
      </c>
      <c r="P51" s="88">
        <f t="shared" si="10"/>
        <v>30.655000000000001</v>
      </c>
      <c r="Q51" s="88">
        <f t="shared" si="10"/>
        <v>27.391000000000002</v>
      </c>
      <c r="R51" s="88">
        <f t="shared" si="10"/>
        <v>24.17</v>
      </c>
      <c r="S51" s="88">
        <f t="shared" si="10"/>
        <v>35.866999999999997</v>
      </c>
      <c r="T51" s="88">
        <f t="shared" si="10"/>
        <v>50.268000000000001</v>
      </c>
      <c r="U51" s="88">
        <f t="shared" si="10"/>
        <v>41.577999999999996</v>
      </c>
      <c r="V51" s="88">
        <f t="shared" si="10"/>
        <v>36.075000000000003</v>
      </c>
      <c r="W51" s="88">
        <f t="shared" si="10"/>
        <v>36.39</v>
      </c>
      <c r="X51" s="88">
        <f t="shared" si="10"/>
        <v>28.57</v>
      </c>
      <c r="Y51" s="88">
        <f t="shared" si="10"/>
        <v>29.055</v>
      </c>
      <c r="Z51" s="89">
        <f t="shared" si="10"/>
        <v>0</v>
      </c>
      <c r="AA51" s="104">
        <f>SUM(B51:Z51)</f>
        <v>1260.7170000000001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103.16</v>
      </c>
      <c r="C7" s="117">
        <v>92.78</v>
      </c>
      <c r="D7" s="117">
        <v>88.62</v>
      </c>
      <c r="E7" s="117">
        <v>85</v>
      </c>
      <c r="F7" s="117">
        <v>85.29</v>
      </c>
      <c r="G7" s="117">
        <v>86.58</v>
      </c>
      <c r="H7" s="117">
        <v>84.57</v>
      </c>
      <c r="I7" s="117">
        <v>94.79</v>
      </c>
      <c r="J7" s="117">
        <v>89.66</v>
      </c>
      <c r="K7" s="117">
        <v>86.59</v>
      </c>
      <c r="L7" s="117">
        <v>87.6</v>
      </c>
      <c r="M7" s="117">
        <v>87.41</v>
      </c>
      <c r="N7" s="117">
        <v>86.45</v>
      </c>
      <c r="O7" s="117">
        <v>85</v>
      </c>
      <c r="P7" s="117">
        <v>85.27</v>
      </c>
      <c r="Q7" s="117">
        <v>85.67</v>
      </c>
      <c r="R7" s="117">
        <v>94</v>
      </c>
      <c r="S7" s="117">
        <v>86.57</v>
      </c>
      <c r="T7" s="117">
        <v>95.77</v>
      </c>
      <c r="U7" s="117">
        <v>141.44</v>
      </c>
      <c r="V7" s="117">
        <v>116.65</v>
      </c>
      <c r="W7" s="117">
        <v>112.05</v>
      </c>
      <c r="X7" s="117">
        <v>92.72</v>
      </c>
      <c r="Y7" s="117">
        <v>102.02</v>
      </c>
      <c r="Z7" s="118"/>
      <c r="AA7" s="119">
        <f>IF(SUM(B7:Z7)&lt;&gt;0,AVERAGEIF(B7:Z7,"&lt;&gt;"""),"")</f>
        <v>93.985833333333332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2023-06-14T13:41:01Z</dcterms:created>
  <dcterms:modified xsi:type="dcterms:W3CDTF">2023-06-14T13:41:02Z</dcterms:modified>
</cp:coreProperties>
</file>