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<sst xmlns="http://schemas.openxmlformats.org/spreadsheetml/2006/main" count="117" uniqueCount="53">
  <si>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13/06/2023 16:22:57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</si>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</sst>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91-41EE-A5F4-DF79F54C48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91-41EE-A5F4-DF79F54C48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49.34</c:v>
                </c:pt>
                <c:pt idx="1">
                  <c:v>23.971</c:v>
                </c:pt>
                <c:pt idx="2">
                  <c:v>7.6180000000000003</c:v>
                </c:pt>
                <c:pt idx="3">
                  <c:v>2.3479999999999999</c:v>
                </c:pt>
                <c:pt idx="4">
                  <c:v>16.925999999999998</c:v>
                </c:pt>
                <c:pt idx="5">
                  <c:v>4.7750000000000004</c:v>
                </c:pt>
                <c:pt idx="6">
                  <c:v>9.0419999999999998</c:v>
                </c:pt>
                <c:pt idx="7">
                  <c:v>27.192</c:v>
                </c:pt>
                <c:pt idx="8">
                  <c:v>38.241999999999997</c:v>
                </c:pt>
                <c:pt idx="9">
                  <c:v>11.54</c:v>
                </c:pt>
                <c:pt idx="12">
                  <c:v>28.588999999999999</c:v>
                </c:pt>
                <c:pt idx="14">
                  <c:v>7.6820000000000004</c:v>
                </c:pt>
                <c:pt idx="16">
                  <c:v>33.457000000000001</c:v>
                </c:pt>
                <c:pt idx="18">
                  <c:v>31.504999999999999</c:v>
                </c:pt>
                <c:pt idx="19">
                  <c:v>37.052999999999997</c:v>
                </c:pt>
                <c:pt idx="20">
                  <c:v>59.558999999999997</c:v>
                </c:pt>
                <c:pt idx="21">
                  <c:v>80.669000000000011</c:v>
                </c:pt>
                <c:pt idx="22">
                  <c:v>62.164000000000001</c:v>
                </c:pt>
                <c:pt idx="23">
                  <c:v>55.467999999999996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91-41EE-A5F4-DF79F54C48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91-41EE-A5F4-DF79F54C48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6.3529999999999998</c:v>
                </c:pt>
                <c:pt idx="1">
                  <c:v>7.0779999999999994</c:v>
                </c:pt>
                <c:pt idx="2">
                  <c:v>6.0949999999999998</c:v>
                </c:pt>
                <c:pt idx="3">
                  <c:v>8.1850000000000005</c:v>
                </c:pt>
                <c:pt idx="4">
                  <c:v>8.2789999999999999</c:v>
                </c:pt>
                <c:pt idx="5">
                  <c:v>8.016</c:v>
                </c:pt>
                <c:pt idx="6">
                  <c:v>6.069</c:v>
                </c:pt>
                <c:pt idx="7">
                  <c:v>6.544999999999999</c:v>
                </c:pt>
                <c:pt idx="8">
                  <c:v>22.478999999999999</c:v>
                </c:pt>
                <c:pt idx="9">
                  <c:v>34.744</c:v>
                </c:pt>
                <c:pt idx="10">
                  <c:v>51.471000000000004</c:v>
                </c:pt>
                <c:pt idx="11">
                  <c:v>54.849999999999994</c:v>
                </c:pt>
                <c:pt idx="12">
                  <c:v>34.932000000000002</c:v>
                </c:pt>
                <c:pt idx="13">
                  <c:v>26.336000000000002</c:v>
                </c:pt>
                <c:pt idx="14">
                  <c:v>22.966000000000001</c:v>
                </c:pt>
                <c:pt idx="15">
                  <c:v>2.7549999999999999</c:v>
                </c:pt>
                <c:pt idx="16">
                  <c:v>0.70900000000000007</c:v>
                </c:pt>
                <c:pt idx="17">
                  <c:v>0.89200000000000013</c:v>
                </c:pt>
                <c:pt idx="18">
                  <c:v>2.8150000000000004</c:v>
                </c:pt>
                <c:pt idx="19">
                  <c:v>1.6709999999999998</c:v>
                </c:pt>
                <c:pt idx="20">
                  <c:v>1.2710000000000001</c:v>
                </c:pt>
                <c:pt idx="21">
                  <c:v>1.371</c:v>
                </c:pt>
                <c:pt idx="22">
                  <c:v>1.528</c:v>
                </c:pt>
                <c:pt idx="23">
                  <c:v>2.5670000000000002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91-41EE-A5F4-DF79F54C48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91-41EE-A5F4-DF79F54C48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91-41EE-A5F4-DF79F54C4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56.957999999999998</c:v>
                </c:pt>
                <c:pt idx="1">
                  <c:v>31.134</c:v>
                </c:pt>
                <c:pt idx="2">
                  <c:v>13.805</c:v>
                </c:pt>
                <c:pt idx="3">
                  <c:v>10.634</c:v>
                </c:pt>
                <c:pt idx="4">
                  <c:v>25.276000000000003</c:v>
                </c:pt>
                <c:pt idx="5">
                  <c:v>27.154999999999994</c:v>
                </c:pt>
                <c:pt idx="6">
                  <c:v>15.340999999999999</c:v>
                </c:pt>
                <c:pt idx="7">
                  <c:v>33.737000000000002</c:v>
                </c:pt>
                <c:pt idx="8">
                  <c:v>94.705999999999989</c:v>
                </c:pt>
                <c:pt idx="9">
                  <c:v>100.28399999999998</c:v>
                </c:pt>
                <c:pt idx="10">
                  <c:v>55.470999999999997</c:v>
                </c:pt>
                <c:pt idx="11">
                  <c:v>78.849999999999994</c:v>
                </c:pt>
                <c:pt idx="12">
                  <c:v>67.521000000000001</c:v>
                </c:pt>
                <c:pt idx="13">
                  <c:v>30.336000000000002</c:v>
                </c:pt>
                <c:pt idx="14">
                  <c:v>34.647999999999996</c:v>
                </c:pt>
                <c:pt idx="15">
                  <c:v>131.755</c:v>
                </c:pt>
                <c:pt idx="16">
                  <c:v>38.166000000000004</c:v>
                </c:pt>
                <c:pt idx="17">
                  <c:v>64.372</c:v>
                </c:pt>
                <c:pt idx="18">
                  <c:v>35.158999999999999</c:v>
                </c:pt>
                <c:pt idx="19">
                  <c:v>38.724000000000004</c:v>
                </c:pt>
                <c:pt idx="20">
                  <c:v>60.83</c:v>
                </c:pt>
                <c:pt idx="21">
                  <c:v>83.096000000000004</c:v>
                </c:pt>
                <c:pt idx="22">
                  <c:v>64.817000000000007</c:v>
                </c:pt>
                <c:pt idx="23">
                  <c:v>59.219999999999992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91-41EE-A5F4-DF79F54C4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95</c:v>
                </c:pt>
                <c:pt idx="6">
                  <c:v>97</c:v>
                </c:pt>
                <c:pt idx="7">
                  <c:v>100</c:v>
                </c:pt>
                <c:pt idx="8">
                  <c:v>102.12</c:v>
                </c:pt>
                <c:pt idx="9">
                  <c:v>100</c:v>
                </c:pt>
                <c:pt idx="10">
                  <c:v>89.63</c:v>
                </c:pt>
                <c:pt idx="11">
                  <c:v>85.91</c:v>
                </c:pt>
                <c:pt idx="12">
                  <c:v>90</c:v>
                </c:pt>
                <c:pt idx="13">
                  <c:v>85</c:v>
                </c:pt>
                <c:pt idx="14">
                  <c:v>90</c:v>
                </c:pt>
                <c:pt idx="15">
                  <c:v>95.74</c:v>
                </c:pt>
                <c:pt idx="16">
                  <c:v>103</c:v>
                </c:pt>
                <c:pt idx="17">
                  <c:v>98.3</c:v>
                </c:pt>
                <c:pt idx="18">
                  <c:v>100.76</c:v>
                </c:pt>
                <c:pt idx="19">
                  <c:v>120</c:v>
                </c:pt>
                <c:pt idx="20">
                  <c:v>140.43</c:v>
                </c:pt>
                <c:pt idx="21">
                  <c:v>103.68</c:v>
                </c:pt>
                <c:pt idx="22">
                  <c:v>97.94</c:v>
                </c:pt>
                <c:pt idx="23">
                  <c:v>102.79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91-41EE-A5F4-DF79F54C4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56.957999999999998</v>
      </c>
      <c r="C4" s="18">
        <v>31.134</v>
      </c>
      <c r="D4" s="18">
        <v>13.805000000000001</v>
      </c>
      <c r="E4" s="18">
        <v>10.634</v>
      </c>
      <c r="F4" s="18">
        <v>25.276</v>
      </c>
      <c r="G4" s="18">
        <v>27.155000000000001</v>
      </c>
      <c r="H4" s="18">
        <v>15.340999999999998</v>
      </c>
      <c r="I4" s="18">
        <v>33.737000000000002</v>
      </c>
      <c r="J4" s="18">
        <v>94.706000000000003</v>
      </c>
      <c r="K4" s="18">
        <v>100.28400000000001</v>
      </c>
      <c r="L4" s="18">
        <v>55.471000000000004</v>
      </c>
      <c r="M4" s="18">
        <v>78.850000000000009</v>
      </c>
      <c r="N4" s="18">
        <v>67.521000000000001</v>
      </c>
      <c r="O4" s="18">
        <v>30.336000000000002</v>
      </c>
      <c r="P4" s="18">
        <v>34.64800000000001</v>
      </c>
      <c r="Q4" s="18">
        <v>131.75500000000002</v>
      </c>
      <c r="R4" s="18">
        <v>38.165999999999997</v>
      </c>
      <c r="S4" s="18">
        <v>64.372</v>
      </c>
      <c r="T4" s="18">
        <v>35.158999999999992</v>
      </c>
      <c r="U4" s="18">
        <v>38.724000000000004</v>
      </c>
      <c r="V4" s="18">
        <v>60.829999999999991</v>
      </c>
      <c r="W4" s="18">
        <v>83.095999999999989</v>
      </c>
      <c r="X4" s="18">
        <v>64.816999999999993</v>
      </c>
      <c r="Y4" s="18">
        <v>59.22</v>
      </c>
      <c r="Z4" s="19"/>
      <c r="AA4" s="20">
        <f>SUM(B4:Z4)</f>
        <v>1251.9950000000001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</v>
      </c>
      <c r="C7" s="28">
        <v>90</v>
      </c>
      <c r="D7" s="28">
        <v>90</v>
      </c>
      <c r="E7" s="28">
        <v>90</v>
      </c>
      <c r="F7" s="28">
        <v>90</v>
      </c>
      <c r="G7" s="28">
        <v>95</v>
      </c>
      <c r="H7" s="28">
        <v>97</v>
      </c>
      <c r="I7" s="28">
        <v>100</v>
      </c>
      <c r="J7" s="28">
        <v>102.12</v>
      </c>
      <c r="K7" s="28">
        <v>100</v>
      </c>
      <c r="L7" s="28">
        <v>89.63</v>
      </c>
      <c r="M7" s="28">
        <v>85.91</v>
      </c>
      <c r="N7" s="28">
        <v>90</v>
      </c>
      <c r="O7" s="28">
        <v>85</v>
      </c>
      <c r="P7" s="28">
        <v>90</v>
      </c>
      <c r="Q7" s="28">
        <v>95.74</v>
      </c>
      <c r="R7" s="28">
        <v>103</v>
      </c>
      <c r="S7" s="28">
        <v>98.3</v>
      </c>
      <c r="T7" s="28">
        <v>100.76</v>
      </c>
      <c r="U7" s="28">
        <v>120</v>
      </c>
      <c r="V7" s="28">
        <v>140.43</v>
      </c>
      <c r="W7" s="28">
        <v>103.68</v>
      </c>
      <c r="X7" s="28">
        <v>97.94</v>
      </c>
      <c r="Y7" s="28">
        <v>102.79</v>
      </c>
      <c r="Z7" s="29"/>
      <c r="AA7" s="30">
        <f>IF(SUM(B7:Z7)&lt;&gt;0,AVERAGEIF(B7:Z7,"&lt;&gt;"""),"")</f>
        <v>97.929166666666674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49.34</v>
      </c>
      <c r="C12" s="52">
        <v>23.971</v>
      </c>
      <c r="D12" s="52">
        <v>7.6180000000000003</v>
      </c>
      <c r="E12" s="52">
        <v>2.3479999999999999</v>
      </c>
      <c r="F12" s="52">
        <v>16.925999999999998</v>
      </c>
      <c r="G12" s="52">
        <v>4.7750000000000004</v>
      </c>
      <c r="H12" s="52">
        <v>9.0419999999999998</v>
      </c>
      <c r="I12" s="52">
        <v>27.192</v>
      </c>
      <c r="J12" s="52">
        <v>38.241999999999997</v>
      </c>
      <c r="K12" s="52">
        <v>11.54</v>
      </c>
      <c r="L12" s="52"/>
      <c r="M12" s="52"/>
      <c r="N12" s="52">
        <v>28.588999999999999</v>
      </c>
      <c r="O12" s="52"/>
      <c r="P12" s="52">
        <v>7.6820000000000004</v>
      </c>
      <c r="Q12" s="52"/>
      <c r="R12" s="52">
        <v>33.457000000000001</v>
      </c>
      <c r="S12" s="52"/>
      <c r="T12" s="52">
        <v>31.504999999999999</v>
      </c>
      <c r="U12" s="52">
        <v>37.052999999999997</v>
      </c>
      <c r="V12" s="52">
        <v>59.558999999999997</v>
      </c>
      <c r="W12" s="52">
        <v>80.669000000000011</v>
      </c>
      <c r="X12" s="52">
        <v>62.164000000000001</v>
      </c>
      <c r="Y12" s="52">
        <v>55.467999999999996</v>
      </c>
      <c r="Z12" s="53"/>
      <c r="AA12" s="54">
        <f t="shared" si="0"/>
        <v>587.13999999999987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6.3529999999999998</v>
      </c>
      <c r="C14" s="57">
        <v>7.0779999999999994</v>
      </c>
      <c r="D14" s="57">
        <v>6.0949999999999998</v>
      </c>
      <c r="E14" s="57">
        <v>8.1850000000000005</v>
      </c>
      <c r="F14" s="57">
        <v>8.2789999999999999</v>
      </c>
      <c r="G14" s="57">
        <v>8.016</v>
      </c>
      <c r="H14" s="57">
        <v>6.069</v>
      </c>
      <c r="I14" s="57">
        <v>6.544999999999999</v>
      </c>
      <c r="J14" s="57">
        <v>22.478999999999999</v>
      </c>
      <c r="K14" s="57">
        <v>34.744</v>
      </c>
      <c r="L14" s="57">
        <v>51.471000000000004</v>
      </c>
      <c r="M14" s="57">
        <v>54.849999999999994</v>
      </c>
      <c r="N14" s="57">
        <v>34.932000000000002</v>
      </c>
      <c r="O14" s="57">
        <v>26.336000000000002</v>
      </c>
      <c r="P14" s="57">
        <v>22.966000000000001</v>
      </c>
      <c r="Q14" s="57">
        <v>2.7549999999999999</v>
      </c>
      <c r="R14" s="57">
        <v>0.70900000000000007</v>
      </c>
      <c r="S14" s="57">
        <v>0.89200000000000013</v>
      </c>
      <c r="T14" s="57">
        <v>2.8150000000000004</v>
      </c>
      <c r="U14" s="57">
        <v>1.6709999999999998</v>
      </c>
      <c r="V14" s="57">
        <v>1.2710000000000001</v>
      </c>
      <c r="W14" s="57">
        <v>1.371</v>
      </c>
      <c r="X14" s="57">
        <v>1.528</v>
      </c>
      <c r="Y14" s="57">
        <v>2.5670000000000002</v>
      </c>
      <c r="Z14" s="58"/>
      <c r="AA14" s="59">
        <f t="shared" si="0"/>
        <v>319.97700000000003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55.693000000000005</v>
      </c>
      <c r="C16" s="62">
        <f t="shared" ref="C16:Z16" si="1">IF(LEN(C$2)&gt;0,SUM(C10:C15),"")</f>
        <v>31.048999999999999</v>
      </c>
      <c r="D16" s="62">
        <f t="shared" si="1"/>
        <v>13.713000000000001</v>
      </c>
      <c r="E16" s="62">
        <f t="shared" si="1"/>
        <v>10.533000000000001</v>
      </c>
      <c r="F16" s="62">
        <f t="shared" si="1"/>
        <v>25.204999999999998</v>
      </c>
      <c r="G16" s="62">
        <f t="shared" si="1"/>
        <v>12.791</v>
      </c>
      <c r="H16" s="62">
        <f t="shared" si="1"/>
        <v>15.111000000000001</v>
      </c>
      <c r="I16" s="62">
        <f t="shared" si="1"/>
        <v>33.737000000000002</v>
      </c>
      <c r="J16" s="62">
        <f t="shared" si="1"/>
        <v>60.720999999999997</v>
      </c>
      <c r="K16" s="62">
        <f t="shared" si="1"/>
        <v>46.283999999999999</v>
      </c>
      <c r="L16" s="62">
        <f t="shared" si="1"/>
        <v>51.471000000000004</v>
      </c>
      <c r="M16" s="62">
        <f t="shared" si="1"/>
        <v>54.849999999999994</v>
      </c>
      <c r="N16" s="62">
        <f t="shared" si="1"/>
        <v>63.521000000000001</v>
      </c>
      <c r="O16" s="62">
        <f t="shared" si="1"/>
        <v>26.336000000000002</v>
      </c>
      <c r="P16" s="62">
        <f t="shared" si="1"/>
        <v>30.648000000000003</v>
      </c>
      <c r="Q16" s="62">
        <f t="shared" si="1"/>
        <v>2.7549999999999999</v>
      </c>
      <c r="R16" s="62">
        <f t="shared" si="1"/>
        <v>34.166000000000004</v>
      </c>
      <c r="S16" s="62">
        <f t="shared" si="1"/>
        <v>0.89200000000000013</v>
      </c>
      <c r="T16" s="62">
        <f t="shared" si="1"/>
        <v>34.32</v>
      </c>
      <c r="U16" s="62">
        <f t="shared" si="1"/>
        <v>38.723999999999997</v>
      </c>
      <c r="V16" s="62">
        <f t="shared" si="1"/>
        <v>60.83</v>
      </c>
      <c r="W16" s="62">
        <f t="shared" si="1"/>
        <v>82.04</v>
      </c>
      <c r="X16" s="62">
        <f t="shared" si="1"/>
        <v>63.692</v>
      </c>
      <c r="Y16" s="62">
        <f t="shared" si="1"/>
        <v>58.034999999999997</v>
      </c>
      <c r="Z16" s="63" t="str">
        <f t="shared" si="1"/>
        <v/>
      </c>
      <c r="AA16" s="64">
        <f>SUM(AA10:AA15)</f>
        <v>907.11699999999996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50</v>
      </c>
      <c r="L19" s="72"/>
      <c r="M19" s="72">
        <v>20</v>
      </c>
      <c r="N19" s="72"/>
      <c r="O19" s="72"/>
      <c r="P19" s="72"/>
      <c r="Q19" s="72">
        <v>125</v>
      </c>
      <c r="R19" s="72"/>
      <c r="S19" s="72">
        <v>48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243</v>
      </c>
    </row>
    <row r="20" spans="1:27" ht="24.95" customHeight="1" x14ac:dyDescent="0.2">
      <c r="A20" s="75" t="s">
        <v>15</v>
      </c>
      <c r="B20" s="76">
        <v>0.21</v>
      </c>
      <c r="C20" s="77"/>
      <c r="D20" s="77"/>
      <c r="E20" s="77"/>
      <c r="F20" s="77"/>
      <c r="G20" s="77">
        <v>14.331</v>
      </c>
      <c r="H20" s="77"/>
      <c r="I20" s="77"/>
      <c r="J20" s="77">
        <v>28.984999999999999</v>
      </c>
      <c r="K20" s="77"/>
      <c r="L20" s="77"/>
      <c r="M20" s="77"/>
      <c r="N20" s="77"/>
      <c r="O20" s="77"/>
      <c r="P20" s="77"/>
      <c r="Q20" s="77"/>
      <c r="R20" s="77"/>
      <c r="S20" s="77">
        <v>15</v>
      </c>
      <c r="T20" s="77"/>
      <c r="U20" s="77"/>
      <c r="V20" s="77"/>
      <c r="W20" s="77">
        <v>0.20499999999999999</v>
      </c>
      <c r="X20" s="77">
        <v>0.20100000000000001</v>
      </c>
      <c r="Y20" s="77">
        <v>0.17399999999999999</v>
      </c>
      <c r="Z20" s="78"/>
      <c r="AA20" s="79">
        <f t="shared" si="2"/>
        <v>59.105999999999995</v>
      </c>
    </row>
    <row r="21" spans="1:27" ht="24.95" customHeight="1" x14ac:dyDescent="0.2">
      <c r="A21" s="75" t="s">
        <v>16</v>
      </c>
      <c r="B21" s="80">
        <v>1.0549999999999999</v>
      </c>
      <c r="C21" s="81">
        <v>8.5000000000000006E-2</v>
      </c>
      <c r="D21" s="81">
        <v>9.1999999999999998E-2</v>
      </c>
      <c r="E21" s="81">
        <v>0.10100000000000001</v>
      </c>
      <c r="F21" s="81">
        <v>7.0999999999999994E-2</v>
      </c>
      <c r="G21" s="81">
        <v>3.3000000000000002E-2</v>
      </c>
      <c r="H21" s="81">
        <v>0.23</v>
      </c>
      <c r="I21" s="81"/>
      <c r="J21" s="81">
        <v>5</v>
      </c>
      <c r="K21" s="81">
        <v>4</v>
      </c>
      <c r="L21" s="81">
        <v>4</v>
      </c>
      <c r="M21" s="81">
        <v>4</v>
      </c>
      <c r="N21" s="81">
        <v>4</v>
      </c>
      <c r="O21" s="81">
        <v>4</v>
      </c>
      <c r="P21" s="81">
        <v>4</v>
      </c>
      <c r="Q21" s="81">
        <v>4</v>
      </c>
      <c r="R21" s="81">
        <v>4</v>
      </c>
      <c r="S21" s="81">
        <v>0.48</v>
      </c>
      <c r="T21" s="81">
        <v>0.83899999999999997</v>
      </c>
      <c r="U21" s="81"/>
      <c r="V21" s="81"/>
      <c r="W21" s="81">
        <v>0.85099999999999998</v>
      </c>
      <c r="X21" s="81">
        <v>0.92400000000000004</v>
      </c>
      <c r="Y21" s="81">
        <v>1.0109999999999999</v>
      </c>
      <c r="Z21" s="78"/>
      <c r="AA21" s="79">
        <f t="shared" si="2"/>
        <v>42.771999999999998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1.2649999999999999</v>
      </c>
      <c r="C25" s="88">
        <f t="shared" ref="C25:Z25" si="3">IF(LEN(C$2)&gt;0,SUM(C19:C24),"")</f>
        <v>8.5000000000000006E-2</v>
      </c>
      <c r="D25" s="88">
        <f t="shared" si="3"/>
        <v>9.1999999999999998E-2</v>
      </c>
      <c r="E25" s="88">
        <f t="shared" si="3"/>
        <v>0.10100000000000001</v>
      </c>
      <c r="F25" s="88">
        <f t="shared" si="3"/>
        <v>7.0999999999999994E-2</v>
      </c>
      <c r="G25" s="88">
        <f t="shared" si="3"/>
        <v>14.363999999999999</v>
      </c>
      <c r="H25" s="88">
        <f t="shared" si="3"/>
        <v>0.23</v>
      </c>
      <c r="I25" s="88">
        <f t="shared" si="3"/>
        <v>0</v>
      </c>
      <c r="J25" s="88">
        <f t="shared" si="3"/>
        <v>33.984999999999999</v>
      </c>
      <c r="K25" s="88">
        <f t="shared" si="3"/>
        <v>54</v>
      </c>
      <c r="L25" s="88">
        <f t="shared" si="3"/>
        <v>4</v>
      </c>
      <c r="M25" s="88">
        <f t="shared" si="3"/>
        <v>24</v>
      </c>
      <c r="N25" s="88">
        <f t="shared" si="3"/>
        <v>4</v>
      </c>
      <c r="O25" s="88">
        <f t="shared" si="3"/>
        <v>4</v>
      </c>
      <c r="P25" s="88">
        <f t="shared" si="3"/>
        <v>4</v>
      </c>
      <c r="Q25" s="88">
        <f t="shared" si="3"/>
        <v>129</v>
      </c>
      <c r="R25" s="88">
        <f t="shared" si="3"/>
        <v>4</v>
      </c>
      <c r="S25" s="88">
        <f t="shared" si="3"/>
        <v>63.48</v>
      </c>
      <c r="T25" s="88">
        <f t="shared" si="3"/>
        <v>0.83899999999999997</v>
      </c>
      <c r="U25" s="88">
        <f t="shared" si="3"/>
        <v>0</v>
      </c>
      <c r="V25" s="88">
        <f t="shared" si="3"/>
        <v>0</v>
      </c>
      <c r="W25" s="88">
        <f t="shared" si="3"/>
        <v>1.056</v>
      </c>
      <c r="X25" s="88">
        <f t="shared" si="3"/>
        <v>1.125</v>
      </c>
      <c r="Y25" s="88">
        <f t="shared" si="3"/>
        <v>1.1849999999999998</v>
      </c>
      <c r="Z25" s="89" t="str">
        <f t="shared" si="3"/>
        <v/>
      </c>
      <c r="AA25" s="90">
        <f>SUM(AA19:AA24)</f>
        <v>344.87799999999999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56.957999999999998</v>
      </c>
      <c r="C29" s="77">
        <v>31.134</v>
      </c>
      <c r="D29" s="77">
        <v>13.805</v>
      </c>
      <c r="E29" s="77">
        <v>10.634</v>
      </c>
      <c r="F29" s="77">
        <v>25.276</v>
      </c>
      <c r="G29" s="77">
        <v>27.155000000000001</v>
      </c>
      <c r="H29" s="77">
        <v>15.340999999999999</v>
      </c>
      <c r="I29" s="77">
        <v>33.737000000000002</v>
      </c>
      <c r="J29" s="77">
        <v>94.706000000000003</v>
      </c>
      <c r="K29" s="77">
        <v>100.28400000000001</v>
      </c>
      <c r="L29" s="77">
        <v>55.470999999999997</v>
      </c>
      <c r="M29" s="77">
        <v>78.849999999999994</v>
      </c>
      <c r="N29" s="77">
        <v>67.521000000000001</v>
      </c>
      <c r="O29" s="77">
        <v>30.335999999999999</v>
      </c>
      <c r="P29" s="77">
        <v>34.648000000000003</v>
      </c>
      <c r="Q29" s="77">
        <v>131.755</v>
      </c>
      <c r="R29" s="77">
        <v>38.165999999999997</v>
      </c>
      <c r="S29" s="77">
        <v>64.372</v>
      </c>
      <c r="T29" s="77">
        <v>35.158999999999999</v>
      </c>
      <c r="U29" s="77">
        <v>38.723999999999997</v>
      </c>
      <c r="V29" s="77">
        <v>60.83</v>
      </c>
      <c r="W29" s="77">
        <v>83.096000000000004</v>
      </c>
      <c r="X29" s="77">
        <v>64.816999999999993</v>
      </c>
      <c r="Y29" s="77">
        <v>59.22</v>
      </c>
      <c r="Z29" s="78"/>
      <c r="AA29" s="79">
        <f>SUM(B29:Z29)</f>
        <v>1251.9950000000001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56.957999999999998</v>
      </c>
      <c r="C31" s="62">
        <f t="shared" ref="C31:Z31" si="4">IF(LEN(C$2)&gt;0,SUM(C28:C30),"")</f>
        <v>31.134</v>
      </c>
      <c r="D31" s="62">
        <f t="shared" si="4"/>
        <v>13.805</v>
      </c>
      <c r="E31" s="62">
        <f t="shared" si="4"/>
        <v>10.634</v>
      </c>
      <c r="F31" s="62">
        <f t="shared" si="4"/>
        <v>25.276</v>
      </c>
      <c r="G31" s="62">
        <f t="shared" si="4"/>
        <v>27.155000000000001</v>
      </c>
      <c r="H31" s="62">
        <f t="shared" si="4"/>
        <v>15.340999999999999</v>
      </c>
      <c r="I31" s="62">
        <f t="shared" si="4"/>
        <v>33.737000000000002</v>
      </c>
      <c r="J31" s="62">
        <f t="shared" si="4"/>
        <v>94.706000000000003</v>
      </c>
      <c r="K31" s="62">
        <f t="shared" si="4"/>
        <v>100.28400000000001</v>
      </c>
      <c r="L31" s="62">
        <f t="shared" si="4"/>
        <v>55.470999999999997</v>
      </c>
      <c r="M31" s="62">
        <f t="shared" si="4"/>
        <v>78.849999999999994</v>
      </c>
      <c r="N31" s="62">
        <f t="shared" si="4"/>
        <v>67.521000000000001</v>
      </c>
      <c r="O31" s="62">
        <f t="shared" si="4"/>
        <v>30.335999999999999</v>
      </c>
      <c r="P31" s="62">
        <f t="shared" si="4"/>
        <v>34.648000000000003</v>
      </c>
      <c r="Q31" s="62">
        <f t="shared" si="4"/>
        <v>131.755</v>
      </c>
      <c r="R31" s="62">
        <f t="shared" si="4"/>
        <v>38.165999999999997</v>
      </c>
      <c r="S31" s="62">
        <f t="shared" si="4"/>
        <v>64.372</v>
      </c>
      <c r="T31" s="62">
        <f t="shared" si="4"/>
        <v>35.158999999999999</v>
      </c>
      <c r="U31" s="62">
        <f t="shared" si="4"/>
        <v>38.723999999999997</v>
      </c>
      <c r="V31" s="62">
        <f t="shared" si="4"/>
        <v>60.83</v>
      </c>
      <c r="W31" s="62">
        <f t="shared" si="4"/>
        <v>83.096000000000004</v>
      </c>
      <c r="X31" s="62">
        <f t="shared" si="4"/>
        <v>64.816999999999993</v>
      </c>
      <c r="Y31" s="62">
        <f t="shared" si="4"/>
        <v>59.22</v>
      </c>
      <c r="Z31" s="63" t="str">
        <f t="shared" si="4"/>
        <v/>
      </c>
      <c r="AA31" s="64">
        <f>SUM(AA28:AA30)</f>
        <v>1251.9950000000001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56.958000000000006</v>
      </c>
      <c r="C51" s="88">
        <f t="shared" si="10"/>
        <v>31.134</v>
      </c>
      <c r="D51" s="88">
        <f t="shared" si="10"/>
        <v>13.805000000000001</v>
      </c>
      <c r="E51" s="88">
        <f t="shared" si="10"/>
        <v>10.634000000000002</v>
      </c>
      <c r="F51" s="88">
        <f t="shared" si="10"/>
        <v>25.276</v>
      </c>
      <c r="G51" s="88">
        <f t="shared" si="10"/>
        <v>27.155000000000001</v>
      </c>
      <c r="H51" s="88">
        <f t="shared" si="10"/>
        <v>15.341000000000001</v>
      </c>
      <c r="I51" s="88">
        <f t="shared" si="10"/>
        <v>33.737000000000002</v>
      </c>
      <c r="J51" s="88">
        <f t="shared" si="10"/>
        <v>94.705999999999989</v>
      </c>
      <c r="K51" s="88">
        <f t="shared" si="10"/>
        <v>100.28399999999999</v>
      </c>
      <c r="L51" s="88">
        <f t="shared" si="10"/>
        <v>55.471000000000004</v>
      </c>
      <c r="M51" s="88">
        <f t="shared" si="10"/>
        <v>78.849999999999994</v>
      </c>
      <c r="N51" s="88">
        <f t="shared" si="10"/>
        <v>67.521000000000001</v>
      </c>
      <c r="O51" s="88">
        <f t="shared" si="10"/>
        <v>30.336000000000002</v>
      </c>
      <c r="P51" s="88">
        <f t="shared" si="10"/>
        <v>34.648000000000003</v>
      </c>
      <c r="Q51" s="88">
        <f t="shared" si="10"/>
        <v>131.755</v>
      </c>
      <c r="R51" s="88">
        <f t="shared" si="10"/>
        <v>38.166000000000004</v>
      </c>
      <c r="S51" s="88">
        <f t="shared" si="10"/>
        <v>64.372</v>
      </c>
      <c r="T51" s="88">
        <f t="shared" si="10"/>
        <v>35.158999999999999</v>
      </c>
      <c r="U51" s="88">
        <f t="shared" si="10"/>
        <v>38.723999999999997</v>
      </c>
      <c r="V51" s="88">
        <f t="shared" si="10"/>
        <v>60.83</v>
      </c>
      <c r="W51" s="88">
        <f t="shared" si="10"/>
        <v>83.096000000000004</v>
      </c>
      <c r="X51" s="88">
        <f t="shared" si="10"/>
        <v>64.817000000000007</v>
      </c>
      <c r="Y51" s="88">
        <f t="shared" si="10"/>
        <v>59.22</v>
      </c>
      <c r="Z51" s="89" t="str">
        <f t="shared" si="10"/>
        <v/>
      </c>
      <c r="AA51" s="104">
        <f>SUM(B51:Z51)</f>
        <v>1251.9950000000001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56.957999999999998</v>
      </c>
      <c r="C4" s="18">
        <v>31.134</v>
      </c>
      <c r="D4" s="18">
        <v>13.805</v>
      </c>
      <c r="E4" s="18">
        <v>10.634</v>
      </c>
      <c r="F4" s="18">
        <v>25.276000000000003</v>
      </c>
      <c r="G4" s="18">
        <v>27.154999999999994</v>
      </c>
      <c r="H4" s="18">
        <v>15.340999999999999</v>
      </c>
      <c r="I4" s="18">
        <v>33.737000000000002</v>
      </c>
      <c r="J4" s="18">
        <v>94.705999999999989</v>
      </c>
      <c r="K4" s="18">
        <v>100.28399999999998</v>
      </c>
      <c r="L4" s="18">
        <v>55.470999999999997</v>
      </c>
      <c r="M4" s="18">
        <v>78.849999999999994</v>
      </c>
      <c r="N4" s="18">
        <v>67.521000000000001</v>
      </c>
      <c r="O4" s="18">
        <v>30.336000000000002</v>
      </c>
      <c r="P4" s="18">
        <v>34.647999999999996</v>
      </c>
      <c r="Q4" s="18">
        <v>131.755</v>
      </c>
      <c r="R4" s="18">
        <v>38.166000000000004</v>
      </c>
      <c r="S4" s="18">
        <v>64.372</v>
      </c>
      <c r="T4" s="18">
        <v>35.158999999999999</v>
      </c>
      <c r="U4" s="18">
        <v>38.724000000000004</v>
      </c>
      <c r="V4" s="18">
        <v>60.83</v>
      </c>
      <c r="W4" s="18">
        <v>83.096000000000004</v>
      </c>
      <c r="X4" s="18">
        <v>64.817000000000007</v>
      </c>
      <c r="Y4" s="18">
        <v>59.219999999999992</v>
      </c>
      <c r="Z4" s="19"/>
      <c r="AA4" s="20">
        <f>SUM(B4:Z4)</f>
        <v>1251.9950000000001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</v>
      </c>
      <c r="C7" s="28">
        <v>90</v>
      </c>
      <c r="D7" s="28">
        <v>90</v>
      </c>
      <c r="E7" s="28">
        <v>90</v>
      </c>
      <c r="F7" s="28">
        <v>90</v>
      </c>
      <c r="G7" s="28">
        <v>95</v>
      </c>
      <c r="H7" s="28">
        <v>97</v>
      </c>
      <c r="I7" s="28">
        <v>100</v>
      </c>
      <c r="J7" s="28">
        <v>102.12</v>
      </c>
      <c r="K7" s="28">
        <v>100</v>
      </c>
      <c r="L7" s="28">
        <v>89.63</v>
      </c>
      <c r="M7" s="28">
        <v>85.91</v>
      </c>
      <c r="N7" s="28">
        <v>90</v>
      </c>
      <c r="O7" s="28">
        <v>85</v>
      </c>
      <c r="P7" s="28">
        <v>90</v>
      </c>
      <c r="Q7" s="28">
        <v>95.74</v>
      </c>
      <c r="R7" s="28">
        <v>103</v>
      </c>
      <c r="S7" s="28">
        <v>98.3</v>
      </c>
      <c r="T7" s="28">
        <v>100.76</v>
      </c>
      <c r="U7" s="28">
        <v>120</v>
      </c>
      <c r="V7" s="28">
        <v>140.43</v>
      </c>
      <c r="W7" s="28">
        <v>103.68</v>
      </c>
      <c r="X7" s="28">
        <v>97.94</v>
      </c>
      <c r="Y7" s="28">
        <v>102.79</v>
      </c>
      <c r="Z7" s="29"/>
      <c r="AA7" s="30">
        <f>IF(SUM(B7:Z7)&lt;&gt;0,AVERAGEIF(B7:Z7,"&lt;&gt;"""),"")</f>
        <v>97.929166666666674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7.2990000000000004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7.2990000000000004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7.2990000000000004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7.2990000000000004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6.4050000000000002</v>
      </c>
      <c r="C20" s="77">
        <v>2.335</v>
      </c>
      <c r="D20" s="77">
        <v>1.9590000000000001</v>
      </c>
      <c r="E20" s="77">
        <v>1.806</v>
      </c>
      <c r="F20" s="77">
        <v>2.2199999999999998</v>
      </c>
      <c r="G20" s="77">
        <v>4.4619999999999997</v>
      </c>
      <c r="H20" s="77">
        <v>2.7869999999999999</v>
      </c>
      <c r="I20" s="77">
        <v>1.571</v>
      </c>
      <c r="J20" s="77">
        <v>3.633</v>
      </c>
      <c r="K20" s="77">
        <v>7.8369999999999997</v>
      </c>
      <c r="L20" s="77">
        <v>2.9050000000000002</v>
      </c>
      <c r="M20" s="77">
        <v>8.7189999999999994</v>
      </c>
      <c r="N20" s="77">
        <v>10.871</v>
      </c>
      <c r="O20" s="77">
        <v>6.3390000000000004</v>
      </c>
      <c r="P20" s="77">
        <v>7.6840000000000002</v>
      </c>
      <c r="Q20" s="77">
        <v>16.943999999999999</v>
      </c>
      <c r="R20" s="77">
        <v>1.6159999999999999</v>
      </c>
      <c r="S20" s="77">
        <v>9.2899999999999991</v>
      </c>
      <c r="T20" s="77">
        <v>0.23</v>
      </c>
      <c r="U20" s="77">
        <v>0.80299999999999994</v>
      </c>
      <c r="V20" s="77">
        <v>1.4139999999999999</v>
      </c>
      <c r="W20" s="77">
        <v>1.7829999999999999</v>
      </c>
      <c r="X20" s="77">
        <v>3.609</v>
      </c>
      <c r="Y20" s="77">
        <v>3.2229999999999999</v>
      </c>
      <c r="Z20" s="78"/>
      <c r="AA20" s="79">
        <f t="shared" si="2"/>
        <v>110.44500000000001</v>
      </c>
    </row>
    <row r="21" spans="1:27" ht="24.95" customHeight="1" x14ac:dyDescent="0.2">
      <c r="A21" s="75" t="s">
        <v>16</v>
      </c>
      <c r="B21" s="80">
        <v>50.552999999999997</v>
      </c>
      <c r="C21" s="81">
        <v>28.798999999999999</v>
      </c>
      <c r="D21" s="81">
        <v>11.845999999999998</v>
      </c>
      <c r="E21" s="81">
        <v>8.8279999999999994</v>
      </c>
      <c r="F21" s="81">
        <v>23.056000000000001</v>
      </c>
      <c r="G21" s="81">
        <v>22.692999999999998</v>
      </c>
      <c r="H21" s="81">
        <v>12.554</v>
      </c>
      <c r="I21" s="81">
        <v>32.165999999999997</v>
      </c>
      <c r="J21" s="81">
        <v>91.072999999999979</v>
      </c>
      <c r="K21" s="81">
        <v>92.446999999999974</v>
      </c>
      <c r="L21" s="81">
        <v>52.565999999999995</v>
      </c>
      <c r="M21" s="81">
        <v>70.131</v>
      </c>
      <c r="N21" s="81">
        <v>56.650000000000006</v>
      </c>
      <c r="O21" s="81">
        <v>23.996999999999996</v>
      </c>
      <c r="P21" s="81">
        <v>26.963999999999999</v>
      </c>
      <c r="Q21" s="81">
        <v>107.51199999999999</v>
      </c>
      <c r="R21" s="81">
        <v>36.549999999999997</v>
      </c>
      <c r="S21" s="81">
        <v>55.081999999999994</v>
      </c>
      <c r="T21" s="81">
        <v>34.929000000000002</v>
      </c>
      <c r="U21" s="81">
        <v>37.920999999999999</v>
      </c>
      <c r="V21" s="81">
        <v>59.415999999999997</v>
      </c>
      <c r="W21" s="81">
        <v>81.313000000000002</v>
      </c>
      <c r="X21" s="81">
        <v>61.207999999999998</v>
      </c>
      <c r="Y21" s="81">
        <v>55.996999999999993</v>
      </c>
      <c r="Z21" s="78"/>
      <c r="AA21" s="79">
        <f t="shared" si="2"/>
        <v>1134.2509999999997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56.957999999999998</v>
      </c>
      <c r="C25" s="88">
        <f t="shared" si="3"/>
        <v>31.134</v>
      </c>
      <c r="D25" s="88">
        <f t="shared" si="3"/>
        <v>13.804999999999998</v>
      </c>
      <c r="E25" s="88">
        <f t="shared" si="3"/>
        <v>10.634</v>
      </c>
      <c r="F25" s="88">
        <f t="shared" si="3"/>
        <v>25.276</v>
      </c>
      <c r="G25" s="88">
        <f t="shared" si="3"/>
        <v>27.154999999999998</v>
      </c>
      <c r="H25" s="88">
        <f t="shared" si="3"/>
        <v>15.341000000000001</v>
      </c>
      <c r="I25" s="88">
        <f t="shared" si="3"/>
        <v>33.736999999999995</v>
      </c>
      <c r="J25" s="88">
        <f t="shared" si="3"/>
        <v>94.705999999999975</v>
      </c>
      <c r="K25" s="88">
        <f t="shared" si="3"/>
        <v>100.28399999999998</v>
      </c>
      <c r="L25" s="88">
        <f t="shared" si="3"/>
        <v>55.470999999999997</v>
      </c>
      <c r="M25" s="88">
        <f t="shared" si="3"/>
        <v>78.849999999999994</v>
      </c>
      <c r="N25" s="88">
        <f t="shared" si="3"/>
        <v>67.521000000000001</v>
      </c>
      <c r="O25" s="88">
        <f t="shared" si="3"/>
        <v>30.335999999999999</v>
      </c>
      <c r="P25" s="88">
        <f t="shared" si="3"/>
        <v>34.647999999999996</v>
      </c>
      <c r="Q25" s="88">
        <f t="shared" si="3"/>
        <v>124.45599999999999</v>
      </c>
      <c r="R25" s="88">
        <f t="shared" si="3"/>
        <v>38.165999999999997</v>
      </c>
      <c r="S25" s="88">
        <f t="shared" si="3"/>
        <v>64.371999999999986</v>
      </c>
      <c r="T25" s="88">
        <f t="shared" si="3"/>
        <v>35.158999999999999</v>
      </c>
      <c r="U25" s="88">
        <f t="shared" si="3"/>
        <v>38.723999999999997</v>
      </c>
      <c r="V25" s="88">
        <f t="shared" si="3"/>
        <v>60.83</v>
      </c>
      <c r="W25" s="88">
        <f t="shared" si="3"/>
        <v>83.096000000000004</v>
      </c>
      <c r="X25" s="88">
        <f t="shared" si="3"/>
        <v>64.816999999999993</v>
      </c>
      <c r="Y25" s="88">
        <f t="shared" si="3"/>
        <v>59.219999999999992</v>
      </c>
      <c r="Z25" s="89">
        <f t="shared" si="3"/>
        <v>0</v>
      </c>
      <c r="AA25" s="90">
        <f t="shared" si="3"/>
        <v>1244.6959999999997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56.957999999999998</v>
      </c>
      <c r="C29" s="77">
        <v>31.134</v>
      </c>
      <c r="D29" s="77">
        <v>13.805</v>
      </c>
      <c r="E29" s="77">
        <v>10.634</v>
      </c>
      <c r="F29" s="77">
        <v>25.276</v>
      </c>
      <c r="G29" s="77">
        <v>27.155000000000001</v>
      </c>
      <c r="H29" s="77">
        <v>15.340999999999999</v>
      </c>
      <c r="I29" s="77">
        <v>33.737000000000002</v>
      </c>
      <c r="J29" s="77">
        <v>94.706000000000003</v>
      </c>
      <c r="K29" s="77">
        <v>100.28400000000001</v>
      </c>
      <c r="L29" s="77">
        <v>55.470999999999997</v>
      </c>
      <c r="M29" s="77">
        <v>78.849999999999994</v>
      </c>
      <c r="N29" s="77">
        <v>67.521000000000001</v>
      </c>
      <c r="O29" s="77">
        <v>30.335999999999999</v>
      </c>
      <c r="P29" s="77">
        <v>34.648000000000003</v>
      </c>
      <c r="Q29" s="77">
        <v>131.755</v>
      </c>
      <c r="R29" s="77">
        <v>38.165999999999997</v>
      </c>
      <c r="S29" s="77">
        <v>64.372</v>
      </c>
      <c r="T29" s="77">
        <v>35.158999999999999</v>
      </c>
      <c r="U29" s="77">
        <v>38.723999999999997</v>
      </c>
      <c r="V29" s="77">
        <v>60.83</v>
      </c>
      <c r="W29" s="77">
        <v>83.096000000000004</v>
      </c>
      <c r="X29" s="77">
        <v>64.816999999999993</v>
      </c>
      <c r="Y29" s="77">
        <v>59.22</v>
      </c>
      <c r="Z29" s="78"/>
      <c r="AA29" s="79">
        <f>SUM(B29:Z29)</f>
        <v>1251.9950000000001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56.957999999999998</v>
      </c>
      <c r="C31" s="62">
        <f t="shared" si="4"/>
        <v>31.134</v>
      </c>
      <c r="D31" s="62">
        <f t="shared" si="4"/>
        <v>13.805</v>
      </c>
      <c r="E31" s="62">
        <f t="shared" si="4"/>
        <v>10.634</v>
      </c>
      <c r="F31" s="62">
        <f t="shared" si="4"/>
        <v>25.276</v>
      </c>
      <c r="G31" s="62">
        <f t="shared" si="4"/>
        <v>27.155000000000001</v>
      </c>
      <c r="H31" s="62">
        <f t="shared" si="4"/>
        <v>15.340999999999999</v>
      </c>
      <c r="I31" s="62">
        <f t="shared" si="4"/>
        <v>33.737000000000002</v>
      </c>
      <c r="J31" s="62">
        <f t="shared" si="4"/>
        <v>94.706000000000003</v>
      </c>
      <c r="K31" s="62">
        <f t="shared" si="4"/>
        <v>100.28400000000001</v>
      </c>
      <c r="L31" s="62">
        <f t="shared" si="4"/>
        <v>55.470999999999997</v>
      </c>
      <c r="M31" s="62">
        <f t="shared" si="4"/>
        <v>78.849999999999994</v>
      </c>
      <c r="N31" s="62">
        <f t="shared" si="4"/>
        <v>67.521000000000001</v>
      </c>
      <c r="O31" s="62">
        <f t="shared" si="4"/>
        <v>30.335999999999999</v>
      </c>
      <c r="P31" s="62">
        <f t="shared" si="4"/>
        <v>34.648000000000003</v>
      </c>
      <c r="Q31" s="62">
        <f t="shared" si="4"/>
        <v>131.755</v>
      </c>
      <c r="R31" s="62">
        <f t="shared" si="4"/>
        <v>38.165999999999997</v>
      </c>
      <c r="S31" s="62">
        <f t="shared" si="4"/>
        <v>64.372</v>
      </c>
      <c r="T31" s="62">
        <f t="shared" si="4"/>
        <v>35.158999999999999</v>
      </c>
      <c r="U31" s="62">
        <f t="shared" si="4"/>
        <v>38.723999999999997</v>
      </c>
      <c r="V31" s="62">
        <f t="shared" si="4"/>
        <v>60.83</v>
      </c>
      <c r="W31" s="62">
        <f t="shared" si="4"/>
        <v>83.096000000000004</v>
      </c>
      <c r="X31" s="62">
        <f t="shared" si="4"/>
        <v>64.816999999999993</v>
      </c>
      <c r="Y31" s="62">
        <f t="shared" si="4"/>
        <v>59.22</v>
      </c>
      <c r="Z31" s="63">
        <f t="shared" si="4"/>
        <v>0</v>
      </c>
      <c r="AA31" s="64">
        <f t="shared" si="4"/>
        <v>1251.9950000000001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56.957999999999998</v>
      </c>
      <c r="C51" s="88">
        <f t="shared" si="10"/>
        <v>31.134</v>
      </c>
      <c r="D51" s="88">
        <f t="shared" si="10"/>
        <v>13.804999999999998</v>
      </c>
      <c r="E51" s="88">
        <f t="shared" si="10"/>
        <v>10.634</v>
      </c>
      <c r="F51" s="88">
        <f t="shared" si="10"/>
        <v>25.276</v>
      </c>
      <c r="G51" s="88">
        <f t="shared" si="10"/>
        <v>27.154999999999998</v>
      </c>
      <c r="H51" s="88">
        <f t="shared" si="10"/>
        <v>15.341000000000001</v>
      </c>
      <c r="I51" s="88">
        <f t="shared" si="10"/>
        <v>33.736999999999995</v>
      </c>
      <c r="J51" s="88">
        <f t="shared" si="10"/>
        <v>94.705999999999975</v>
      </c>
      <c r="K51" s="88">
        <f t="shared" si="10"/>
        <v>100.28399999999998</v>
      </c>
      <c r="L51" s="88">
        <f t="shared" si="10"/>
        <v>55.470999999999997</v>
      </c>
      <c r="M51" s="88">
        <f t="shared" si="10"/>
        <v>78.849999999999994</v>
      </c>
      <c r="N51" s="88">
        <f t="shared" si="10"/>
        <v>67.521000000000001</v>
      </c>
      <c r="O51" s="88">
        <f t="shared" si="10"/>
        <v>30.335999999999999</v>
      </c>
      <c r="P51" s="88">
        <f t="shared" si="10"/>
        <v>34.647999999999996</v>
      </c>
      <c r="Q51" s="88">
        <f t="shared" si="10"/>
        <v>131.755</v>
      </c>
      <c r="R51" s="88">
        <f t="shared" si="10"/>
        <v>38.165999999999997</v>
      </c>
      <c r="S51" s="88">
        <f t="shared" si="10"/>
        <v>64.371999999999986</v>
      </c>
      <c r="T51" s="88">
        <f t="shared" si="10"/>
        <v>35.158999999999999</v>
      </c>
      <c r="U51" s="88">
        <f t="shared" si="10"/>
        <v>38.723999999999997</v>
      </c>
      <c r="V51" s="88">
        <f t="shared" si="10"/>
        <v>60.83</v>
      </c>
      <c r="W51" s="88">
        <f t="shared" si="10"/>
        <v>83.096000000000004</v>
      </c>
      <c r="X51" s="88">
        <f t="shared" si="10"/>
        <v>64.816999999999993</v>
      </c>
      <c r="Y51" s="88">
        <f t="shared" si="10"/>
        <v>59.219999999999992</v>
      </c>
      <c r="Z51" s="89">
        <f t="shared" si="10"/>
        <v>0</v>
      </c>
      <c r="AA51" s="104">
        <f>SUM(B51:Z51)</f>
        <v>1251.9950000000001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</v>
      </c>
      <c r="C7" s="117">
        <v>90</v>
      </c>
      <c r="D7" s="117">
        <v>90</v>
      </c>
      <c r="E7" s="117">
        <v>90</v>
      </c>
      <c r="F7" s="117">
        <v>90</v>
      </c>
      <c r="G7" s="117">
        <v>95</v>
      </c>
      <c r="H7" s="117">
        <v>97</v>
      </c>
      <c r="I7" s="117">
        <v>100</v>
      </c>
      <c r="J7" s="117">
        <v>102.12</v>
      </c>
      <c r="K7" s="117">
        <v>100</v>
      </c>
      <c r="L7" s="117">
        <v>89.63</v>
      </c>
      <c r="M7" s="117">
        <v>85.91</v>
      </c>
      <c r="N7" s="117">
        <v>90</v>
      </c>
      <c r="O7" s="117">
        <v>85</v>
      </c>
      <c r="P7" s="117">
        <v>90</v>
      </c>
      <c r="Q7" s="117">
        <v>95.74</v>
      </c>
      <c r="R7" s="117">
        <v>103</v>
      </c>
      <c r="S7" s="117">
        <v>98.3</v>
      </c>
      <c r="T7" s="117">
        <v>100.76</v>
      </c>
      <c r="U7" s="117">
        <v>120</v>
      </c>
      <c r="V7" s="117">
        <v>140.43</v>
      </c>
      <c r="W7" s="117">
        <v>103.68</v>
      </c>
      <c r="X7" s="117">
        <v>97.94</v>
      </c>
      <c r="Y7" s="117">
        <v>102.79</v>
      </c>
      <c r="Z7" s="118"/>
      <c r="AA7" s="119">
        <f>IF(SUM(B7:Z7)&lt;&gt;0,AVERAGEIF(B7:Z7,"&lt;&gt;"""),"")</f>
        <v>97.929166666666674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2023-06-13T13:22:57Z</dcterms:created>
  <dcterms:modified xsi:type="dcterms:W3CDTF">2023-06-13T13:22:58Z</dcterms:modified>
</cp:coreProperties>
</file>