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<sst xmlns="http://schemas.openxmlformats.org/spreadsheetml/2006/main" count="117" uniqueCount="53">
  <si>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12/06/2023 16:15:12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</si>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</sst>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14F-4057-8793-02CAF9179D9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14F-4057-8793-02CAF9179D9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31.164000000000001</c:v>
                </c:pt>
                <c:pt idx="5">
                  <c:v>32.622999999999998</c:v>
                </c:pt>
                <c:pt idx="7">
                  <c:v>16</c:v>
                </c:pt>
                <c:pt idx="8">
                  <c:v>99.759</c:v>
                </c:pt>
                <c:pt idx="18">
                  <c:v>40.283000000000001</c:v>
                </c:pt>
                <c:pt idx="21">
                  <c:v>42.588999999999999</c:v>
                </c:pt>
                <c:pt idx="22">
                  <c:v>45.756999999999998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4F-4057-8793-02CAF9179D9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4F-4057-8793-02CAF9179D9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49.748999999999995</c:v>
                </c:pt>
                <c:pt idx="1">
                  <c:v>3.2229999999999999</c:v>
                </c:pt>
                <c:pt idx="2">
                  <c:v>1.3</c:v>
                </c:pt>
                <c:pt idx="3">
                  <c:v>1.3</c:v>
                </c:pt>
                <c:pt idx="4">
                  <c:v>1.33</c:v>
                </c:pt>
                <c:pt idx="5">
                  <c:v>41.122999999999998</c:v>
                </c:pt>
                <c:pt idx="6">
                  <c:v>32.329000000000001</c:v>
                </c:pt>
                <c:pt idx="7">
                  <c:v>30.181000000000001</c:v>
                </c:pt>
                <c:pt idx="8">
                  <c:v>27.558</c:v>
                </c:pt>
                <c:pt idx="9">
                  <c:v>36.188000000000002</c:v>
                </c:pt>
                <c:pt idx="10">
                  <c:v>48.716999999999999</c:v>
                </c:pt>
                <c:pt idx="11">
                  <c:v>3.6999999999999997</c:v>
                </c:pt>
                <c:pt idx="17">
                  <c:v>15</c:v>
                </c:pt>
                <c:pt idx="18">
                  <c:v>11.858000000000001</c:v>
                </c:pt>
                <c:pt idx="19">
                  <c:v>11.032</c:v>
                </c:pt>
                <c:pt idx="20">
                  <c:v>2.8149999999999999</c:v>
                </c:pt>
                <c:pt idx="21">
                  <c:v>0.85500000000000009</c:v>
                </c:pt>
                <c:pt idx="22">
                  <c:v>0.90300000000000002</c:v>
                </c:pt>
                <c:pt idx="23">
                  <c:v>1.7150000000000001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4F-4057-8793-02CAF9179D9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14F-4057-8793-02CAF9179D9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14F-4057-8793-02CAF9179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170.96699999999998</c:v>
                </c:pt>
                <c:pt idx="1">
                  <c:v>77.343999999999994</c:v>
                </c:pt>
                <c:pt idx="2">
                  <c:v>77.163999999999987</c:v>
                </c:pt>
                <c:pt idx="3">
                  <c:v>48.602000000000004</c:v>
                </c:pt>
                <c:pt idx="4">
                  <c:v>61.929999999999993</c:v>
                </c:pt>
                <c:pt idx="5">
                  <c:v>73.776999999999987</c:v>
                </c:pt>
                <c:pt idx="6">
                  <c:v>107.32899999999998</c:v>
                </c:pt>
                <c:pt idx="7">
                  <c:v>64.566000000000003</c:v>
                </c:pt>
                <c:pt idx="8">
                  <c:v>131.31700000000001</c:v>
                </c:pt>
                <c:pt idx="9">
                  <c:v>90.187999999999988</c:v>
                </c:pt>
                <c:pt idx="10">
                  <c:v>107.916</c:v>
                </c:pt>
                <c:pt idx="11">
                  <c:v>68.257999999999996</c:v>
                </c:pt>
                <c:pt idx="12">
                  <c:v>33.69</c:v>
                </c:pt>
                <c:pt idx="13">
                  <c:v>34.746000000000002</c:v>
                </c:pt>
                <c:pt idx="14">
                  <c:v>24.782000000000004</c:v>
                </c:pt>
                <c:pt idx="15">
                  <c:v>27.925000000000001</c:v>
                </c:pt>
                <c:pt idx="16">
                  <c:v>22.889000000000003</c:v>
                </c:pt>
                <c:pt idx="17">
                  <c:v>23.811</c:v>
                </c:pt>
                <c:pt idx="18">
                  <c:v>62.908000000000001</c:v>
                </c:pt>
                <c:pt idx="19">
                  <c:v>62.502000000000002</c:v>
                </c:pt>
                <c:pt idx="20">
                  <c:v>62.830999999999996</c:v>
                </c:pt>
                <c:pt idx="21">
                  <c:v>43.683999999999997</c:v>
                </c:pt>
                <c:pt idx="22">
                  <c:v>47.541999999999994</c:v>
                </c:pt>
                <c:pt idx="23">
                  <c:v>25.388999999999999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14F-4057-8793-02CAF9179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84.11</c:v>
                </c:pt>
                <c:pt idx="1">
                  <c:v>77.78</c:v>
                </c:pt>
                <c:pt idx="2">
                  <c:v>78.290000000000006</c:v>
                </c:pt>
                <c:pt idx="3">
                  <c:v>77.739999999999995</c:v>
                </c:pt>
                <c:pt idx="4">
                  <c:v>79.760000000000005</c:v>
                </c:pt>
                <c:pt idx="5">
                  <c:v>84.49</c:v>
                </c:pt>
                <c:pt idx="6">
                  <c:v>103.24</c:v>
                </c:pt>
                <c:pt idx="7">
                  <c:v>111.87</c:v>
                </c:pt>
                <c:pt idx="8">
                  <c:v>95.84</c:v>
                </c:pt>
                <c:pt idx="9">
                  <c:v>96.27</c:v>
                </c:pt>
                <c:pt idx="10">
                  <c:v>89.99</c:v>
                </c:pt>
                <c:pt idx="11">
                  <c:v>72.819999999999993</c:v>
                </c:pt>
                <c:pt idx="12">
                  <c:v>67.95</c:v>
                </c:pt>
                <c:pt idx="13">
                  <c:v>68.069999999999993</c:v>
                </c:pt>
                <c:pt idx="14">
                  <c:v>65.95</c:v>
                </c:pt>
                <c:pt idx="15">
                  <c:v>69.239999999999995</c:v>
                </c:pt>
                <c:pt idx="16">
                  <c:v>75.900000000000006</c:v>
                </c:pt>
                <c:pt idx="17">
                  <c:v>80.2</c:v>
                </c:pt>
                <c:pt idx="18">
                  <c:v>102.83</c:v>
                </c:pt>
                <c:pt idx="19">
                  <c:v>130.21</c:v>
                </c:pt>
                <c:pt idx="20">
                  <c:v>133.99</c:v>
                </c:pt>
                <c:pt idx="21">
                  <c:v>108.91</c:v>
                </c:pt>
                <c:pt idx="22">
                  <c:v>98.93</c:v>
                </c:pt>
                <c:pt idx="23">
                  <c:v>93.37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14F-4057-8793-02CAF9179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170.96700000000001</v>
      </c>
      <c r="C4" s="18">
        <v>77.343999999999994</v>
      </c>
      <c r="D4" s="18">
        <v>77.164000000000001</v>
      </c>
      <c r="E4" s="18">
        <v>48.601999999999997</v>
      </c>
      <c r="F4" s="18">
        <v>61.93</v>
      </c>
      <c r="G4" s="18">
        <v>73.777000000000001</v>
      </c>
      <c r="H4" s="18">
        <v>107.32899999999999</v>
      </c>
      <c r="I4" s="18">
        <v>64.566000000000003</v>
      </c>
      <c r="J4" s="18">
        <v>131.31699999999998</v>
      </c>
      <c r="K4" s="18">
        <v>90.188000000000002</v>
      </c>
      <c r="L4" s="18">
        <v>107.916</v>
      </c>
      <c r="M4" s="18">
        <v>68.25800000000001</v>
      </c>
      <c r="N4" s="18">
        <v>33.69</v>
      </c>
      <c r="O4" s="18">
        <v>34.746000000000002</v>
      </c>
      <c r="P4" s="18">
        <v>24.782</v>
      </c>
      <c r="Q4" s="18">
        <v>27.925000000000001</v>
      </c>
      <c r="R4" s="18">
        <v>22.889000000000003</v>
      </c>
      <c r="S4" s="18">
        <v>23.811</v>
      </c>
      <c r="T4" s="18">
        <v>62.908000000000001</v>
      </c>
      <c r="U4" s="18">
        <v>62.501999999999995</v>
      </c>
      <c r="V4" s="18">
        <v>62.830999999999996</v>
      </c>
      <c r="W4" s="18">
        <v>43.683999999999997</v>
      </c>
      <c r="X4" s="18">
        <v>47.542000000000002</v>
      </c>
      <c r="Y4" s="18">
        <v>25.389000000000003</v>
      </c>
      <c r="Z4" s="19"/>
      <c r="AA4" s="20">
        <f>SUM(B4:Z4)</f>
        <v>1552.0569999999993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84.11</v>
      </c>
      <c r="C7" s="28">
        <v>77.78</v>
      </c>
      <c r="D7" s="28">
        <v>78.290000000000006</v>
      </c>
      <c r="E7" s="28">
        <v>77.739999999999995</v>
      </c>
      <c r="F7" s="28">
        <v>79.760000000000005</v>
      </c>
      <c r="G7" s="28">
        <v>84.49</v>
      </c>
      <c r="H7" s="28">
        <v>103.24</v>
      </c>
      <c r="I7" s="28">
        <v>111.87</v>
      </c>
      <c r="J7" s="28">
        <v>95.84</v>
      </c>
      <c r="K7" s="28">
        <v>96.27</v>
      </c>
      <c r="L7" s="28">
        <v>89.99</v>
      </c>
      <c r="M7" s="28">
        <v>72.819999999999993</v>
      </c>
      <c r="N7" s="28">
        <v>67.95</v>
      </c>
      <c r="O7" s="28">
        <v>68.069999999999993</v>
      </c>
      <c r="P7" s="28">
        <v>65.95</v>
      </c>
      <c r="Q7" s="28">
        <v>69.239999999999995</v>
      </c>
      <c r="R7" s="28">
        <v>75.900000000000006</v>
      </c>
      <c r="S7" s="28">
        <v>80.2</v>
      </c>
      <c r="T7" s="28">
        <v>102.83</v>
      </c>
      <c r="U7" s="28">
        <v>130.21</v>
      </c>
      <c r="V7" s="28">
        <v>133.99</v>
      </c>
      <c r="W7" s="28">
        <v>108.91</v>
      </c>
      <c r="X7" s="28">
        <v>98.93</v>
      </c>
      <c r="Y7" s="28">
        <v>93.37</v>
      </c>
      <c r="Z7" s="29"/>
      <c r="AA7" s="30">
        <f>IF(SUM(B7:Z7)&lt;&gt;0,AVERAGEIF(B7:Z7,"&lt;&gt;"""),"")</f>
        <v>89.489583333333329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31.164000000000001</v>
      </c>
      <c r="C12" s="52"/>
      <c r="D12" s="52"/>
      <c r="E12" s="52"/>
      <c r="F12" s="52"/>
      <c r="G12" s="52">
        <v>32.622999999999998</v>
      </c>
      <c r="H12" s="52"/>
      <c r="I12" s="52">
        <v>16</v>
      </c>
      <c r="J12" s="52">
        <v>99.759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40.283000000000001</v>
      </c>
      <c r="U12" s="52"/>
      <c r="V12" s="52"/>
      <c r="W12" s="52">
        <v>42.588999999999999</v>
      </c>
      <c r="X12" s="52">
        <v>45.756999999999998</v>
      </c>
      <c r="Y12" s="52"/>
      <c r="Z12" s="53"/>
      <c r="AA12" s="54">
        <f t="shared" si="0"/>
        <v>308.17500000000001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49.748999999999995</v>
      </c>
      <c r="C14" s="57">
        <v>3.2229999999999999</v>
      </c>
      <c r="D14" s="57">
        <v>1.3</v>
      </c>
      <c r="E14" s="57">
        <v>1.3</v>
      </c>
      <c r="F14" s="57">
        <v>1.33</v>
      </c>
      <c r="G14" s="57">
        <v>41.122999999999998</v>
      </c>
      <c r="H14" s="57">
        <v>32.329000000000001</v>
      </c>
      <c r="I14" s="57">
        <v>30.181000000000001</v>
      </c>
      <c r="J14" s="57">
        <v>27.558</v>
      </c>
      <c r="K14" s="57">
        <v>36.188000000000002</v>
      </c>
      <c r="L14" s="57">
        <v>48.716999999999999</v>
      </c>
      <c r="M14" s="57">
        <v>3.6999999999999997</v>
      </c>
      <c r="N14" s="57"/>
      <c r="O14" s="57"/>
      <c r="P14" s="57"/>
      <c r="Q14" s="57"/>
      <c r="R14" s="57"/>
      <c r="S14" s="57">
        <v>15</v>
      </c>
      <c r="T14" s="57">
        <v>11.858000000000001</v>
      </c>
      <c r="U14" s="57">
        <v>11.032</v>
      </c>
      <c r="V14" s="57">
        <v>2.8149999999999999</v>
      </c>
      <c r="W14" s="57">
        <v>0.85500000000000009</v>
      </c>
      <c r="X14" s="57">
        <v>0.90300000000000002</v>
      </c>
      <c r="Y14" s="57">
        <v>1.7150000000000001</v>
      </c>
      <c r="Z14" s="58"/>
      <c r="AA14" s="59">
        <f t="shared" si="0"/>
        <v>320.87599999999998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80.912999999999997</v>
      </c>
      <c r="C16" s="62">
        <f t="shared" ref="C16:Z16" si="1">IF(LEN(C$2)&gt;0,SUM(C10:C15),"")</f>
        <v>3.2229999999999999</v>
      </c>
      <c r="D16" s="62">
        <f t="shared" si="1"/>
        <v>1.3</v>
      </c>
      <c r="E16" s="62">
        <f t="shared" si="1"/>
        <v>1.3</v>
      </c>
      <c r="F16" s="62">
        <f t="shared" si="1"/>
        <v>1.33</v>
      </c>
      <c r="G16" s="62">
        <f t="shared" si="1"/>
        <v>73.745999999999995</v>
      </c>
      <c r="H16" s="62">
        <f t="shared" si="1"/>
        <v>32.329000000000001</v>
      </c>
      <c r="I16" s="62">
        <f t="shared" si="1"/>
        <v>46.180999999999997</v>
      </c>
      <c r="J16" s="62">
        <f t="shared" si="1"/>
        <v>127.31700000000001</v>
      </c>
      <c r="K16" s="62">
        <f t="shared" si="1"/>
        <v>36.188000000000002</v>
      </c>
      <c r="L16" s="62">
        <f t="shared" si="1"/>
        <v>48.716999999999999</v>
      </c>
      <c r="M16" s="62">
        <f t="shared" si="1"/>
        <v>3.6999999999999997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15</v>
      </c>
      <c r="T16" s="62">
        <f t="shared" si="1"/>
        <v>52.141000000000005</v>
      </c>
      <c r="U16" s="62">
        <f t="shared" si="1"/>
        <v>11.032</v>
      </c>
      <c r="V16" s="62">
        <f t="shared" si="1"/>
        <v>2.8149999999999999</v>
      </c>
      <c r="W16" s="62">
        <f t="shared" si="1"/>
        <v>43.443999999999996</v>
      </c>
      <c r="X16" s="62">
        <f t="shared" si="1"/>
        <v>46.66</v>
      </c>
      <c r="Y16" s="62">
        <f t="shared" si="1"/>
        <v>1.7150000000000001</v>
      </c>
      <c r="Z16" s="63" t="str">
        <f t="shared" si="1"/>
        <v/>
      </c>
      <c r="AA16" s="64">
        <f>SUM(AA10:AA15)</f>
        <v>629.05099999999993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31.541</v>
      </c>
      <c r="C19" s="72">
        <v>58.423000000000002</v>
      </c>
      <c r="D19" s="72">
        <v>59.896000000000001</v>
      </c>
      <c r="E19" s="72">
        <v>44.585000000000001</v>
      </c>
      <c r="F19" s="72">
        <v>58.692999999999998</v>
      </c>
      <c r="G19" s="72"/>
      <c r="H19" s="72">
        <v>75</v>
      </c>
      <c r="I19" s="72">
        <v>8.9969999999999999</v>
      </c>
      <c r="J19" s="72"/>
      <c r="K19" s="72">
        <v>50</v>
      </c>
      <c r="L19" s="72">
        <v>56.198999999999998</v>
      </c>
      <c r="M19" s="72">
        <v>64.558000000000007</v>
      </c>
      <c r="N19" s="72">
        <v>33.69</v>
      </c>
      <c r="O19" s="72">
        <v>34.746000000000002</v>
      </c>
      <c r="P19" s="72">
        <v>24.782</v>
      </c>
      <c r="Q19" s="72">
        <v>27.925000000000001</v>
      </c>
      <c r="R19" s="72">
        <v>14.605</v>
      </c>
      <c r="S19" s="72">
        <v>4.3730000000000002</v>
      </c>
      <c r="T19" s="72">
        <v>1.1759999999999999</v>
      </c>
      <c r="U19" s="72">
        <v>18.498999999999999</v>
      </c>
      <c r="V19" s="72">
        <v>21.565000000000001</v>
      </c>
      <c r="W19" s="72"/>
      <c r="X19" s="72"/>
      <c r="Y19" s="72">
        <v>8.5570000000000004</v>
      </c>
      <c r="Z19" s="73"/>
      <c r="AA19" s="74">
        <f t="shared" ref="AA19:AA24" si="2">SUM(B19:Z19)</f>
        <v>697.81000000000029</v>
      </c>
    </row>
    <row r="20" spans="1:27" ht="24.95" customHeight="1" x14ac:dyDescent="0.2">
      <c r="A20" s="75" t="s">
        <v>15</v>
      </c>
      <c r="B20" s="76">
        <v>57.468000000000004</v>
      </c>
      <c r="C20" s="77">
        <v>15.048</v>
      </c>
      <c r="D20" s="77">
        <v>14.862</v>
      </c>
      <c r="E20" s="77">
        <v>1.385</v>
      </c>
      <c r="F20" s="77">
        <v>1.823</v>
      </c>
      <c r="G20" s="77"/>
      <c r="H20" s="77"/>
      <c r="I20" s="77">
        <v>8.5739999999999998</v>
      </c>
      <c r="J20" s="77"/>
      <c r="K20" s="77"/>
      <c r="L20" s="77"/>
      <c r="M20" s="77"/>
      <c r="N20" s="77"/>
      <c r="O20" s="77"/>
      <c r="P20" s="77"/>
      <c r="Q20" s="77"/>
      <c r="R20" s="77">
        <v>8.0540000000000003</v>
      </c>
      <c r="S20" s="77">
        <v>2.4119999999999999</v>
      </c>
      <c r="T20" s="77">
        <v>9.5910000000000011</v>
      </c>
      <c r="U20" s="77">
        <v>32.030999999999999</v>
      </c>
      <c r="V20" s="77">
        <v>37.22</v>
      </c>
      <c r="W20" s="77"/>
      <c r="X20" s="77">
        <v>0.88200000000000001</v>
      </c>
      <c r="Y20" s="77">
        <v>15.117000000000001</v>
      </c>
      <c r="Z20" s="78"/>
      <c r="AA20" s="79">
        <f t="shared" si="2"/>
        <v>204.46700000000001</v>
      </c>
    </row>
    <row r="21" spans="1:27" ht="24.95" customHeight="1" x14ac:dyDescent="0.2">
      <c r="A21" s="75" t="s">
        <v>16</v>
      </c>
      <c r="B21" s="80">
        <v>1.0449999999999999</v>
      </c>
      <c r="C21" s="81">
        <v>0.65</v>
      </c>
      <c r="D21" s="81">
        <v>1.1060000000000001</v>
      </c>
      <c r="E21" s="81">
        <v>1.3320000000000001</v>
      </c>
      <c r="F21" s="81">
        <v>8.4000000000000005E-2</v>
      </c>
      <c r="G21" s="81">
        <v>3.1E-2</v>
      </c>
      <c r="H21" s="81"/>
      <c r="I21" s="81">
        <v>0.81399999999999995</v>
      </c>
      <c r="J21" s="81">
        <v>4</v>
      </c>
      <c r="K21" s="81">
        <v>4</v>
      </c>
      <c r="L21" s="81">
        <v>3</v>
      </c>
      <c r="M21" s="81"/>
      <c r="N21" s="81"/>
      <c r="O21" s="81"/>
      <c r="P21" s="81"/>
      <c r="Q21" s="81"/>
      <c r="R21" s="81">
        <v>0.23</v>
      </c>
      <c r="S21" s="81">
        <v>2.0260000000000002</v>
      </c>
      <c r="T21" s="81"/>
      <c r="U21" s="81">
        <v>0.94000000000000006</v>
      </c>
      <c r="V21" s="81">
        <v>1.2309999999999999</v>
      </c>
      <c r="W21" s="81">
        <v>0.24</v>
      </c>
      <c r="X21" s="81"/>
      <c r="Y21" s="81"/>
      <c r="Z21" s="78"/>
      <c r="AA21" s="79">
        <f t="shared" si="2"/>
        <v>20.728999999999996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90.054000000000002</v>
      </c>
      <c r="C25" s="88">
        <f t="shared" ref="C25:Z25" si="3">IF(LEN(C$2)&gt;0,SUM(C19:C24),"")</f>
        <v>74.121000000000009</v>
      </c>
      <c r="D25" s="88">
        <f t="shared" si="3"/>
        <v>75.86399999999999</v>
      </c>
      <c r="E25" s="88">
        <f t="shared" si="3"/>
        <v>47.302</v>
      </c>
      <c r="F25" s="88">
        <f t="shared" si="3"/>
        <v>60.6</v>
      </c>
      <c r="G25" s="88">
        <f t="shared" si="3"/>
        <v>3.1E-2</v>
      </c>
      <c r="H25" s="88">
        <f t="shared" si="3"/>
        <v>75</v>
      </c>
      <c r="I25" s="88">
        <f t="shared" si="3"/>
        <v>18.384999999999998</v>
      </c>
      <c r="J25" s="88">
        <f t="shared" si="3"/>
        <v>4</v>
      </c>
      <c r="K25" s="88">
        <f t="shared" si="3"/>
        <v>54</v>
      </c>
      <c r="L25" s="88">
        <f t="shared" si="3"/>
        <v>59.198999999999998</v>
      </c>
      <c r="M25" s="88">
        <f t="shared" si="3"/>
        <v>64.558000000000007</v>
      </c>
      <c r="N25" s="88">
        <f t="shared" si="3"/>
        <v>33.69</v>
      </c>
      <c r="O25" s="88">
        <f t="shared" si="3"/>
        <v>34.746000000000002</v>
      </c>
      <c r="P25" s="88">
        <f t="shared" si="3"/>
        <v>24.782</v>
      </c>
      <c r="Q25" s="88">
        <f t="shared" si="3"/>
        <v>27.925000000000001</v>
      </c>
      <c r="R25" s="88">
        <f t="shared" si="3"/>
        <v>22.888999999999999</v>
      </c>
      <c r="S25" s="88">
        <f t="shared" si="3"/>
        <v>8.8109999999999999</v>
      </c>
      <c r="T25" s="88">
        <f t="shared" si="3"/>
        <v>10.767000000000001</v>
      </c>
      <c r="U25" s="88">
        <f t="shared" si="3"/>
        <v>51.47</v>
      </c>
      <c r="V25" s="88">
        <f t="shared" si="3"/>
        <v>60.015999999999998</v>
      </c>
      <c r="W25" s="88">
        <f t="shared" si="3"/>
        <v>0.24</v>
      </c>
      <c r="X25" s="88">
        <f t="shared" si="3"/>
        <v>0.88200000000000001</v>
      </c>
      <c r="Y25" s="88">
        <f t="shared" si="3"/>
        <v>23.673999999999999</v>
      </c>
      <c r="Z25" s="89" t="str">
        <f t="shared" si="3"/>
        <v/>
      </c>
      <c r="AA25" s="90">
        <f>SUM(AA19:AA24)</f>
        <v>923.00600000000031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170.96700000000001</v>
      </c>
      <c r="C29" s="77">
        <v>77.343999999999994</v>
      </c>
      <c r="D29" s="77">
        <v>77.164000000000001</v>
      </c>
      <c r="E29" s="77">
        <v>48.601999999999997</v>
      </c>
      <c r="F29" s="77">
        <v>61.93</v>
      </c>
      <c r="G29" s="77">
        <v>73.777000000000001</v>
      </c>
      <c r="H29" s="77">
        <v>107.32899999999999</v>
      </c>
      <c r="I29" s="77">
        <v>64.566000000000003</v>
      </c>
      <c r="J29" s="77">
        <v>131.31700000000001</v>
      </c>
      <c r="K29" s="77">
        <v>90.188000000000002</v>
      </c>
      <c r="L29" s="77">
        <v>107.916</v>
      </c>
      <c r="M29" s="77">
        <v>68.257999999999996</v>
      </c>
      <c r="N29" s="77">
        <v>33.69</v>
      </c>
      <c r="O29" s="77">
        <v>34.746000000000002</v>
      </c>
      <c r="P29" s="77">
        <v>24.782</v>
      </c>
      <c r="Q29" s="77">
        <v>27.925000000000001</v>
      </c>
      <c r="R29" s="77">
        <v>22.888999999999999</v>
      </c>
      <c r="S29" s="77">
        <v>23.811</v>
      </c>
      <c r="T29" s="77">
        <v>62.908000000000001</v>
      </c>
      <c r="U29" s="77">
        <v>62.502000000000002</v>
      </c>
      <c r="V29" s="77">
        <v>62.831000000000003</v>
      </c>
      <c r="W29" s="77">
        <v>43.683999999999997</v>
      </c>
      <c r="X29" s="77">
        <v>47.542000000000002</v>
      </c>
      <c r="Y29" s="77">
        <v>25.388999999999999</v>
      </c>
      <c r="Z29" s="78"/>
      <c r="AA29" s="79">
        <f>SUM(B29:Z29)</f>
        <v>1552.0569999999993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170.96700000000001</v>
      </c>
      <c r="C31" s="62">
        <f t="shared" ref="C31:Z31" si="4">IF(LEN(C$2)&gt;0,SUM(C28:C30),"")</f>
        <v>77.343999999999994</v>
      </c>
      <c r="D31" s="62">
        <f t="shared" si="4"/>
        <v>77.164000000000001</v>
      </c>
      <c r="E31" s="62">
        <f t="shared" si="4"/>
        <v>48.601999999999997</v>
      </c>
      <c r="F31" s="62">
        <f t="shared" si="4"/>
        <v>61.93</v>
      </c>
      <c r="G31" s="62">
        <f t="shared" si="4"/>
        <v>73.777000000000001</v>
      </c>
      <c r="H31" s="62">
        <f t="shared" si="4"/>
        <v>107.32899999999999</v>
      </c>
      <c r="I31" s="62">
        <f t="shared" si="4"/>
        <v>64.566000000000003</v>
      </c>
      <c r="J31" s="62">
        <f t="shared" si="4"/>
        <v>131.31700000000001</v>
      </c>
      <c r="K31" s="62">
        <f t="shared" si="4"/>
        <v>90.188000000000002</v>
      </c>
      <c r="L31" s="62">
        <f t="shared" si="4"/>
        <v>107.916</v>
      </c>
      <c r="M31" s="62">
        <f t="shared" si="4"/>
        <v>68.257999999999996</v>
      </c>
      <c r="N31" s="62">
        <f t="shared" si="4"/>
        <v>33.69</v>
      </c>
      <c r="O31" s="62">
        <f t="shared" si="4"/>
        <v>34.746000000000002</v>
      </c>
      <c r="P31" s="62">
        <f t="shared" si="4"/>
        <v>24.782</v>
      </c>
      <c r="Q31" s="62">
        <f t="shared" si="4"/>
        <v>27.925000000000001</v>
      </c>
      <c r="R31" s="62">
        <f t="shared" si="4"/>
        <v>22.888999999999999</v>
      </c>
      <c r="S31" s="62">
        <f t="shared" si="4"/>
        <v>23.811</v>
      </c>
      <c r="T31" s="62">
        <f t="shared" si="4"/>
        <v>62.908000000000001</v>
      </c>
      <c r="U31" s="62">
        <f t="shared" si="4"/>
        <v>62.502000000000002</v>
      </c>
      <c r="V31" s="62">
        <f t="shared" si="4"/>
        <v>62.831000000000003</v>
      </c>
      <c r="W31" s="62">
        <f t="shared" si="4"/>
        <v>43.683999999999997</v>
      </c>
      <c r="X31" s="62">
        <f t="shared" si="4"/>
        <v>47.542000000000002</v>
      </c>
      <c r="Y31" s="62">
        <f t="shared" si="4"/>
        <v>25.388999999999999</v>
      </c>
      <c r="Z31" s="63" t="str">
        <f t="shared" si="4"/>
        <v/>
      </c>
      <c r="AA31" s="64">
        <f>SUM(AA28:AA30)</f>
        <v>1552.0569999999993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170.96699999999998</v>
      </c>
      <c r="C51" s="88">
        <f t="shared" si="10"/>
        <v>77.344000000000008</v>
      </c>
      <c r="D51" s="88">
        <f t="shared" si="10"/>
        <v>77.163999999999987</v>
      </c>
      <c r="E51" s="88">
        <f t="shared" si="10"/>
        <v>48.601999999999997</v>
      </c>
      <c r="F51" s="88">
        <f t="shared" si="10"/>
        <v>61.93</v>
      </c>
      <c r="G51" s="88">
        <f t="shared" si="10"/>
        <v>73.777000000000001</v>
      </c>
      <c r="H51" s="88">
        <f t="shared" si="10"/>
        <v>107.32900000000001</v>
      </c>
      <c r="I51" s="88">
        <f t="shared" si="10"/>
        <v>64.566000000000003</v>
      </c>
      <c r="J51" s="88">
        <f t="shared" si="10"/>
        <v>131.31700000000001</v>
      </c>
      <c r="K51" s="88">
        <f t="shared" si="10"/>
        <v>90.188000000000002</v>
      </c>
      <c r="L51" s="88">
        <f t="shared" si="10"/>
        <v>107.916</v>
      </c>
      <c r="M51" s="88">
        <f t="shared" si="10"/>
        <v>68.25800000000001</v>
      </c>
      <c r="N51" s="88">
        <f t="shared" si="10"/>
        <v>33.69</v>
      </c>
      <c r="O51" s="88">
        <f t="shared" si="10"/>
        <v>34.746000000000002</v>
      </c>
      <c r="P51" s="88">
        <f t="shared" si="10"/>
        <v>24.782</v>
      </c>
      <c r="Q51" s="88">
        <f t="shared" si="10"/>
        <v>27.925000000000001</v>
      </c>
      <c r="R51" s="88">
        <f t="shared" si="10"/>
        <v>22.888999999999999</v>
      </c>
      <c r="S51" s="88">
        <f t="shared" si="10"/>
        <v>23.811</v>
      </c>
      <c r="T51" s="88">
        <f t="shared" si="10"/>
        <v>62.908000000000008</v>
      </c>
      <c r="U51" s="88">
        <f t="shared" si="10"/>
        <v>62.501999999999995</v>
      </c>
      <c r="V51" s="88">
        <f t="shared" si="10"/>
        <v>62.830999999999996</v>
      </c>
      <c r="W51" s="88">
        <f t="shared" si="10"/>
        <v>43.683999999999997</v>
      </c>
      <c r="X51" s="88">
        <f t="shared" si="10"/>
        <v>47.541999999999994</v>
      </c>
      <c r="Y51" s="88">
        <f t="shared" si="10"/>
        <v>25.388999999999999</v>
      </c>
      <c r="Z51" s="89" t="str">
        <f t="shared" si="10"/>
        <v/>
      </c>
      <c r="AA51" s="104">
        <f>SUM(B51:Z51)</f>
        <v>1552.0569999999993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170.96699999999998</v>
      </c>
      <c r="C4" s="18">
        <v>77.343999999999994</v>
      </c>
      <c r="D4" s="18">
        <v>77.163999999999987</v>
      </c>
      <c r="E4" s="18">
        <v>48.602000000000004</v>
      </c>
      <c r="F4" s="18">
        <v>61.929999999999993</v>
      </c>
      <c r="G4" s="18">
        <v>73.776999999999987</v>
      </c>
      <c r="H4" s="18">
        <v>107.32899999999998</v>
      </c>
      <c r="I4" s="18">
        <v>64.566000000000003</v>
      </c>
      <c r="J4" s="18">
        <v>131.31700000000001</v>
      </c>
      <c r="K4" s="18">
        <v>90.187999999999988</v>
      </c>
      <c r="L4" s="18">
        <v>107.916</v>
      </c>
      <c r="M4" s="18">
        <v>68.257999999999996</v>
      </c>
      <c r="N4" s="18">
        <v>33.69</v>
      </c>
      <c r="O4" s="18">
        <v>34.746000000000002</v>
      </c>
      <c r="P4" s="18">
        <v>24.782000000000004</v>
      </c>
      <c r="Q4" s="18">
        <v>27.925000000000001</v>
      </c>
      <c r="R4" s="18">
        <v>22.889000000000003</v>
      </c>
      <c r="S4" s="18">
        <v>23.811</v>
      </c>
      <c r="T4" s="18">
        <v>62.908000000000001</v>
      </c>
      <c r="U4" s="18">
        <v>62.502000000000002</v>
      </c>
      <c r="V4" s="18">
        <v>62.830999999999996</v>
      </c>
      <c r="W4" s="18">
        <v>43.683999999999997</v>
      </c>
      <c r="X4" s="18">
        <v>47.541999999999994</v>
      </c>
      <c r="Y4" s="18">
        <v>25.388999999999999</v>
      </c>
      <c r="Z4" s="19"/>
      <c r="AA4" s="20">
        <f>SUM(B4:Z4)</f>
        <v>1552.0569999999993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84.11</v>
      </c>
      <c r="C7" s="28">
        <v>77.78</v>
      </c>
      <c r="D7" s="28">
        <v>78.290000000000006</v>
      </c>
      <c r="E7" s="28">
        <v>77.739999999999995</v>
      </c>
      <c r="F7" s="28">
        <v>79.760000000000005</v>
      </c>
      <c r="G7" s="28">
        <v>84.49</v>
      </c>
      <c r="H7" s="28">
        <v>103.24</v>
      </c>
      <c r="I7" s="28">
        <v>111.87</v>
      </c>
      <c r="J7" s="28">
        <v>95.84</v>
      </c>
      <c r="K7" s="28">
        <v>96.27</v>
      </c>
      <c r="L7" s="28">
        <v>89.99</v>
      </c>
      <c r="M7" s="28">
        <v>72.819999999999993</v>
      </c>
      <c r="N7" s="28">
        <v>67.95</v>
      </c>
      <c r="O7" s="28">
        <v>68.069999999999993</v>
      </c>
      <c r="P7" s="28">
        <v>65.95</v>
      </c>
      <c r="Q7" s="28">
        <v>69.239999999999995</v>
      </c>
      <c r="R7" s="28">
        <v>75.900000000000006</v>
      </c>
      <c r="S7" s="28">
        <v>80.2</v>
      </c>
      <c r="T7" s="28">
        <v>102.83</v>
      </c>
      <c r="U7" s="28">
        <v>130.21</v>
      </c>
      <c r="V7" s="28">
        <v>133.99</v>
      </c>
      <c r="W7" s="28">
        <v>108.91</v>
      </c>
      <c r="X7" s="28">
        <v>98.93</v>
      </c>
      <c r="Y7" s="28">
        <v>93.37</v>
      </c>
      <c r="Z7" s="29"/>
      <c r="AA7" s="30">
        <f>IF(SUM(B7:Z7)&lt;&gt;0,AVERAGEIF(B7:Z7,"&lt;&gt;"""),"")</f>
        <v>89.489583333333329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0.44700000000000001</v>
      </c>
      <c r="C14" s="57">
        <v>2.903</v>
      </c>
      <c r="D14" s="57">
        <v>2.9220000000000002</v>
      </c>
      <c r="E14" s="57">
        <v>2.976</v>
      </c>
      <c r="F14" s="57">
        <v>3.3330000000000002</v>
      </c>
      <c r="G14" s="57">
        <v>0.26500000000000001</v>
      </c>
      <c r="H14" s="57"/>
      <c r="I14" s="57"/>
      <c r="J14" s="57"/>
      <c r="K14" s="57"/>
      <c r="L14" s="57"/>
      <c r="M14" s="57">
        <v>2.5030000000000001</v>
      </c>
      <c r="N14" s="57">
        <v>3.504</v>
      </c>
      <c r="O14" s="57">
        <v>3.577</v>
      </c>
      <c r="P14" s="57">
        <v>2.7159999999999997</v>
      </c>
      <c r="Q14" s="57">
        <v>2.7759999999999998</v>
      </c>
      <c r="R14" s="57">
        <v>2.774</v>
      </c>
      <c r="S14" s="57">
        <v>3.1429999999999998</v>
      </c>
      <c r="T14" s="57"/>
      <c r="U14" s="57"/>
      <c r="V14" s="57"/>
      <c r="W14" s="57"/>
      <c r="X14" s="57"/>
      <c r="Y14" s="57"/>
      <c r="Z14" s="58"/>
      <c r="AA14" s="59">
        <f t="shared" si="0"/>
        <v>33.838999999999999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0.44700000000000001</v>
      </c>
      <c r="C16" s="62">
        <f t="shared" ref="C16:Z16" si="1">IF(LEN(C$2)&gt;0,SUM(C10:C15),"")</f>
        <v>2.903</v>
      </c>
      <c r="D16" s="62">
        <f t="shared" si="1"/>
        <v>2.9220000000000002</v>
      </c>
      <c r="E16" s="62">
        <f t="shared" si="1"/>
        <v>2.976</v>
      </c>
      <c r="F16" s="62">
        <f t="shared" si="1"/>
        <v>3.3330000000000002</v>
      </c>
      <c r="G16" s="62">
        <f t="shared" si="1"/>
        <v>0.26500000000000001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2.5030000000000001</v>
      </c>
      <c r="N16" s="62">
        <f t="shared" si="1"/>
        <v>3.504</v>
      </c>
      <c r="O16" s="62">
        <f t="shared" si="1"/>
        <v>3.577</v>
      </c>
      <c r="P16" s="62">
        <f t="shared" si="1"/>
        <v>2.7159999999999997</v>
      </c>
      <c r="Q16" s="62">
        <f t="shared" si="1"/>
        <v>2.7759999999999998</v>
      </c>
      <c r="R16" s="62">
        <f t="shared" si="1"/>
        <v>2.774</v>
      </c>
      <c r="S16" s="62">
        <f t="shared" si="1"/>
        <v>3.1429999999999998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33.838999999999999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103</v>
      </c>
      <c r="C19" s="72">
        <v>28</v>
      </c>
      <c r="D19" s="72">
        <v>28</v>
      </c>
      <c r="E19" s="72"/>
      <c r="F19" s="72"/>
      <c r="G19" s="72"/>
      <c r="H19" s="72"/>
      <c r="I19" s="72"/>
      <c r="J19" s="72">
        <v>47</v>
      </c>
      <c r="K19" s="72"/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234</v>
      </c>
    </row>
    <row r="20" spans="1:27" ht="24.95" customHeight="1" x14ac:dyDescent="0.2">
      <c r="A20" s="75" t="s">
        <v>15</v>
      </c>
      <c r="B20" s="76">
        <v>10.654</v>
      </c>
      <c r="C20" s="77">
        <v>6.3579999999999997</v>
      </c>
      <c r="D20" s="77">
        <v>6.7380000000000004</v>
      </c>
      <c r="E20" s="77">
        <v>4.8</v>
      </c>
      <c r="F20" s="77">
        <v>5.5989999999999993</v>
      </c>
      <c r="G20" s="77">
        <v>17.087</v>
      </c>
      <c r="H20" s="77">
        <v>59.716000000000001</v>
      </c>
      <c r="I20" s="77">
        <v>16.463999999999999</v>
      </c>
      <c r="J20" s="77">
        <v>28.609000000000002</v>
      </c>
      <c r="K20" s="77">
        <v>28.434999999999999</v>
      </c>
      <c r="L20" s="77">
        <v>16.942</v>
      </c>
      <c r="M20" s="77">
        <v>7.2080000000000002</v>
      </c>
      <c r="N20" s="77">
        <v>1.9500000000000002</v>
      </c>
      <c r="O20" s="77">
        <v>2.681</v>
      </c>
      <c r="P20" s="77">
        <v>1.169</v>
      </c>
      <c r="Q20" s="77">
        <v>1.1599999999999999</v>
      </c>
      <c r="R20" s="77">
        <v>1.115</v>
      </c>
      <c r="S20" s="77">
        <v>1.0549999999999999</v>
      </c>
      <c r="T20" s="77">
        <v>20.099</v>
      </c>
      <c r="U20" s="77">
        <v>26.344000000000001</v>
      </c>
      <c r="V20" s="77">
        <v>25.52</v>
      </c>
      <c r="W20" s="77">
        <v>10.093999999999999</v>
      </c>
      <c r="X20" s="77">
        <v>6.7940000000000005</v>
      </c>
      <c r="Y20" s="77">
        <v>0.95299999999999996</v>
      </c>
      <c r="Z20" s="78"/>
      <c r="AA20" s="79">
        <f t="shared" si="2"/>
        <v>307.54399999999998</v>
      </c>
    </row>
    <row r="21" spans="1:27" ht="24.95" customHeight="1" x14ac:dyDescent="0.2">
      <c r="A21" s="75" t="s">
        <v>16</v>
      </c>
      <c r="B21" s="80">
        <v>56.866</v>
      </c>
      <c r="C21" s="81">
        <v>40.082999999999998</v>
      </c>
      <c r="D21" s="81">
        <v>39.503999999999998</v>
      </c>
      <c r="E21" s="81">
        <v>40.826000000000001</v>
      </c>
      <c r="F21" s="81">
        <v>52.997999999999998</v>
      </c>
      <c r="G21" s="81">
        <v>56.424999999999997</v>
      </c>
      <c r="H21" s="81">
        <v>47.613000000000007</v>
      </c>
      <c r="I21" s="81">
        <v>48.102000000000004</v>
      </c>
      <c r="J21" s="81">
        <v>55.707999999999991</v>
      </c>
      <c r="K21" s="81">
        <v>61.753</v>
      </c>
      <c r="L21" s="81">
        <v>62.973999999999997</v>
      </c>
      <c r="M21" s="81">
        <v>58.546999999999997</v>
      </c>
      <c r="N21" s="81">
        <v>28.236000000000001</v>
      </c>
      <c r="O21" s="81">
        <v>28.488000000000003</v>
      </c>
      <c r="P21" s="81">
        <v>20.896999999999998</v>
      </c>
      <c r="Q21" s="81">
        <v>23.989000000000001</v>
      </c>
      <c r="R21" s="81">
        <v>19</v>
      </c>
      <c r="S21" s="81">
        <v>19.613</v>
      </c>
      <c r="T21" s="81">
        <v>42.809000000000005</v>
      </c>
      <c r="U21" s="81">
        <v>36.158000000000001</v>
      </c>
      <c r="V21" s="81">
        <v>37.311</v>
      </c>
      <c r="W21" s="81">
        <v>33.590000000000003</v>
      </c>
      <c r="X21" s="81">
        <v>40.747999999999998</v>
      </c>
      <c r="Y21" s="81">
        <v>24.436</v>
      </c>
      <c r="Z21" s="78"/>
      <c r="AA21" s="79">
        <f t="shared" si="2"/>
        <v>976.67400000000021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170.51999999999998</v>
      </c>
      <c r="C25" s="88">
        <f t="shared" si="3"/>
        <v>74.441000000000003</v>
      </c>
      <c r="D25" s="88">
        <f t="shared" si="3"/>
        <v>74.24199999999999</v>
      </c>
      <c r="E25" s="88">
        <f t="shared" si="3"/>
        <v>45.625999999999998</v>
      </c>
      <c r="F25" s="88">
        <f t="shared" si="3"/>
        <v>58.596999999999994</v>
      </c>
      <c r="G25" s="88">
        <f t="shared" si="3"/>
        <v>73.512</v>
      </c>
      <c r="H25" s="88">
        <f t="shared" si="3"/>
        <v>107.32900000000001</v>
      </c>
      <c r="I25" s="88">
        <f t="shared" si="3"/>
        <v>64.566000000000003</v>
      </c>
      <c r="J25" s="88">
        <f t="shared" si="3"/>
        <v>131.31700000000001</v>
      </c>
      <c r="K25" s="88">
        <f t="shared" si="3"/>
        <v>90.188000000000002</v>
      </c>
      <c r="L25" s="88">
        <f t="shared" si="3"/>
        <v>107.916</v>
      </c>
      <c r="M25" s="88">
        <f t="shared" si="3"/>
        <v>65.754999999999995</v>
      </c>
      <c r="N25" s="88">
        <f t="shared" si="3"/>
        <v>30.186</v>
      </c>
      <c r="O25" s="88">
        <f t="shared" si="3"/>
        <v>31.169000000000004</v>
      </c>
      <c r="P25" s="88">
        <f t="shared" si="3"/>
        <v>22.065999999999999</v>
      </c>
      <c r="Q25" s="88">
        <f t="shared" si="3"/>
        <v>25.149000000000001</v>
      </c>
      <c r="R25" s="88">
        <f t="shared" si="3"/>
        <v>20.114999999999998</v>
      </c>
      <c r="S25" s="88">
        <f t="shared" si="3"/>
        <v>20.667999999999999</v>
      </c>
      <c r="T25" s="88">
        <f t="shared" si="3"/>
        <v>62.908000000000001</v>
      </c>
      <c r="U25" s="88">
        <f t="shared" si="3"/>
        <v>62.502000000000002</v>
      </c>
      <c r="V25" s="88">
        <f t="shared" si="3"/>
        <v>62.831000000000003</v>
      </c>
      <c r="W25" s="88">
        <f t="shared" si="3"/>
        <v>43.684000000000005</v>
      </c>
      <c r="X25" s="88">
        <f t="shared" si="3"/>
        <v>47.542000000000002</v>
      </c>
      <c r="Y25" s="88">
        <f t="shared" si="3"/>
        <v>25.388999999999999</v>
      </c>
      <c r="Z25" s="89">
        <f t="shared" si="3"/>
        <v>0</v>
      </c>
      <c r="AA25" s="90">
        <f t="shared" si="3"/>
        <v>1518.2180000000003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170.96700000000001</v>
      </c>
      <c r="C29" s="77">
        <v>77.343999999999994</v>
      </c>
      <c r="D29" s="77">
        <v>77.164000000000001</v>
      </c>
      <c r="E29" s="77">
        <v>48.601999999999997</v>
      </c>
      <c r="F29" s="77">
        <v>61.93</v>
      </c>
      <c r="G29" s="77">
        <v>73.777000000000001</v>
      </c>
      <c r="H29" s="77">
        <v>107.32899999999999</v>
      </c>
      <c r="I29" s="77">
        <v>64.566000000000003</v>
      </c>
      <c r="J29" s="77">
        <v>131.31700000000001</v>
      </c>
      <c r="K29" s="77">
        <v>90.188000000000002</v>
      </c>
      <c r="L29" s="77">
        <v>107.916</v>
      </c>
      <c r="M29" s="77">
        <v>68.257999999999996</v>
      </c>
      <c r="N29" s="77">
        <v>33.69</v>
      </c>
      <c r="O29" s="77">
        <v>34.746000000000002</v>
      </c>
      <c r="P29" s="77">
        <v>24.782</v>
      </c>
      <c r="Q29" s="77">
        <v>27.925000000000001</v>
      </c>
      <c r="R29" s="77">
        <v>22.888999999999999</v>
      </c>
      <c r="S29" s="77">
        <v>23.811</v>
      </c>
      <c r="T29" s="77">
        <v>62.908000000000001</v>
      </c>
      <c r="U29" s="77">
        <v>62.502000000000002</v>
      </c>
      <c r="V29" s="77">
        <v>62.831000000000003</v>
      </c>
      <c r="W29" s="77">
        <v>43.683999999999997</v>
      </c>
      <c r="X29" s="77">
        <v>47.542000000000002</v>
      </c>
      <c r="Y29" s="77">
        <v>25.388999999999999</v>
      </c>
      <c r="Z29" s="78"/>
      <c r="AA29" s="79">
        <f>SUM(B29:Z29)</f>
        <v>1552.0569999999993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170.96700000000001</v>
      </c>
      <c r="C31" s="62">
        <f t="shared" si="4"/>
        <v>77.343999999999994</v>
      </c>
      <c r="D31" s="62">
        <f t="shared" si="4"/>
        <v>77.164000000000001</v>
      </c>
      <c r="E31" s="62">
        <f t="shared" si="4"/>
        <v>48.601999999999997</v>
      </c>
      <c r="F31" s="62">
        <f t="shared" si="4"/>
        <v>61.93</v>
      </c>
      <c r="G31" s="62">
        <f t="shared" si="4"/>
        <v>73.777000000000001</v>
      </c>
      <c r="H31" s="62">
        <f t="shared" si="4"/>
        <v>107.32899999999999</v>
      </c>
      <c r="I31" s="62">
        <f t="shared" si="4"/>
        <v>64.566000000000003</v>
      </c>
      <c r="J31" s="62">
        <f t="shared" si="4"/>
        <v>131.31700000000001</v>
      </c>
      <c r="K31" s="62">
        <f t="shared" si="4"/>
        <v>90.188000000000002</v>
      </c>
      <c r="L31" s="62">
        <f t="shared" si="4"/>
        <v>107.916</v>
      </c>
      <c r="M31" s="62">
        <f t="shared" si="4"/>
        <v>68.257999999999996</v>
      </c>
      <c r="N31" s="62">
        <f t="shared" si="4"/>
        <v>33.69</v>
      </c>
      <c r="O31" s="62">
        <f t="shared" si="4"/>
        <v>34.746000000000002</v>
      </c>
      <c r="P31" s="62">
        <f t="shared" si="4"/>
        <v>24.782</v>
      </c>
      <c r="Q31" s="62">
        <f t="shared" si="4"/>
        <v>27.925000000000001</v>
      </c>
      <c r="R31" s="62">
        <f t="shared" si="4"/>
        <v>22.888999999999999</v>
      </c>
      <c r="S31" s="62">
        <f t="shared" si="4"/>
        <v>23.811</v>
      </c>
      <c r="T31" s="62">
        <f t="shared" si="4"/>
        <v>62.908000000000001</v>
      </c>
      <c r="U31" s="62">
        <f t="shared" si="4"/>
        <v>62.502000000000002</v>
      </c>
      <c r="V31" s="62">
        <f t="shared" si="4"/>
        <v>62.831000000000003</v>
      </c>
      <c r="W31" s="62">
        <f t="shared" si="4"/>
        <v>43.683999999999997</v>
      </c>
      <c r="X31" s="62">
        <f t="shared" si="4"/>
        <v>47.542000000000002</v>
      </c>
      <c r="Y31" s="62">
        <f t="shared" si="4"/>
        <v>25.388999999999999</v>
      </c>
      <c r="Z31" s="63">
        <f t="shared" si="4"/>
        <v>0</v>
      </c>
      <c r="AA31" s="64">
        <f t="shared" si="4"/>
        <v>1552.0569999999993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170.96699999999998</v>
      </c>
      <c r="C51" s="88">
        <f t="shared" si="10"/>
        <v>77.344000000000008</v>
      </c>
      <c r="D51" s="88">
        <f t="shared" si="10"/>
        <v>77.163999999999987</v>
      </c>
      <c r="E51" s="88">
        <f t="shared" si="10"/>
        <v>48.601999999999997</v>
      </c>
      <c r="F51" s="88">
        <f t="shared" si="10"/>
        <v>61.929999999999993</v>
      </c>
      <c r="G51" s="88">
        <f t="shared" si="10"/>
        <v>73.777000000000001</v>
      </c>
      <c r="H51" s="88">
        <f t="shared" si="10"/>
        <v>107.32900000000001</v>
      </c>
      <c r="I51" s="88">
        <f t="shared" si="10"/>
        <v>64.566000000000003</v>
      </c>
      <c r="J51" s="88">
        <f t="shared" si="10"/>
        <v>131.31700000000001</v>
      </c>
      <c r="K51" s="88">
        <f t="shared" si="10"/>
        <v>90.188000000000002</v>
      </c>
      <c r="L51" s="88">
        <f t="shared" si="10"/>
        <v>107.916</v>
      </c>
      <c r="M51" s="88">
        <f t="shared" si="10"/>
        <v>68.257999999999996</v>
      </c>
      <c r="N51" s="88">
        <f t="shared" si="10"/>
        <v>33.69</v>
      </c>
      <c r="O51" s="88">
        <f t="shared" si="10"/>
        <v>34.746000000000002</v>
      </c>
      <c r="P51" s="88">
        <f t="shared" si="10"/>
        <v>24.782</v>
      </c>
      <c r="Q51" s="88">
        <f t="shared" si="10"/>
        <v>27.925000000000001</v>
      </c>
      <c r="R51" s="88">
        <f t="shared" si="10"/>
        <v>22.888999999999999</v>
      </c>
      <c r="S51" s="88">
        <f t="shared" si="10"/>
        <v>23.811</v>
      </c>
      <c r="T51" s="88">
        <f t="shared" si="10"/>
        <v>62.908000000000001</v>
      </c>
      <c r="U51" s="88">
        <f t="shared" si="10"/>
        <v>62.502000000000002</v>
      </c>
      <c r="V51" s="88">
        <f t="shared" si="10"/>
        <v>62.831000000000003</v>
      </c>
      <c r="W51" s="88">
        <f t="shared" si="10"/>
        <v>43.684000000000005</v>
      </c>
      <c r="X51" s="88">
        <f t="shared" si="10"/>
        <v>47.542000000000002</v>
      </c>
      <c r="Y51" s="88">
        <f t="shared" si="10"/>
        <v>25.388999999999999</v>
      </c>
      <c r="Z51" s="89">
        <f t="shared" si="10"/>
        <v>0</v>
      </c>
      <c r="AA51" s="104">
        <f>SUM(B51:Z51)</f>
        <v>1552.0569999999993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84.11</v>
      </c>
      <c r="C7" s="117">
        <v>77.78</v>
      </c>
      <c r="D7" s="117">
        <v>78.290000000000006</v>
      </c>
      <c r="E7" s="117">
        <v>77.739999999999995</v>
      </c>
      <c r="F7" s="117">
        <v>79.760000000000005</v>
      </c>
      <c r="G7" s="117">
        <v>84.49</v>
      </c>
      <c r="H7" s="117">
        <v>103.24</v>
      </c>
      <c r="I7" s="117">
        <v>111.87</v>
      </c>
      <c r="J7" s="117">
        <v>95.84</v>
      </c>
      <c r="K7" s="117">
        <v>96.27</v>
      </c>
      <c r="L7" s="117">
        <v>89.99</v>
      </c>
      <c r="M7" s="117">
        <v>72.819999999999993</v>
      </c>
      <c r="N7" s="117">
        <v>67.95</v>
      </c>
      <c r="O7" s="117">
        <v>68.069999999999993</v>
      </c>
      <c r="P7" s="117">
        <v>65.95</v>
      </c>
      <c r="Q7" s="117">
        <v>69.239999999999995</v>
      </c>
      <c r="R7" s="117">
        <v>75.900000000000006</v>
      </c>
      <c r="S7" s="117">
        <v>80.2</v>
      </c>
      <c r="T7" s="117">
        <v>102.83</v>
      </c>
      <c r="U7" s="117">
        <v>130.21</v>
      </c>
      <c r="V7" s="117">
        <v>133.99</v>
      </c>
      <c r="W7" s="117">
        <v>108.91</v>
      </c>
      <c r="X7" s="117">
        <v>98.93</v>
      </c>
      <c r="Y7" s="117">
        <v>93.37</v>
      </c>
      <c r="Z7" s="118"/>
      <c r="AA7" s="119">
        <f>IF(SUM(B7:Z7)&lt;&gt;0,AVERAGEIF(B7:Z7,"&lt;&gt;"""),"")</f>
        <v>89.489583333333329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2023-06-12T13:15:12Z</dcterms:created>
  <dcterms:modified xsi:type="dcterms:W3CDTF">2023-06-12T13:15:13Z</dcterms:modified>
</cp:coreProperties>
</file>