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<sst xmlns="http://schemas.openxmlformats.org/spreadsheetml/2006/main" count="117" uniqueCount="53">
  <si>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11/06/2023 16:32:12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</si>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</sst>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F6D-444A-8863-5A2484976E2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F6D-444A-8863-5A2484976E2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35.96</c:v>
                </c:pt>
                <c:pt idx="1">
                  <c:v>33.085000000000001</c:v>
                </c:pt>
                <c:pt idx="2">
                  <c:v>27.68</c:v>
                </c:pt>
                <c:pt idx="3">
                  <c:v>16.693999999999999</c:v>
                </c:pt>
                <c:pt idx="4">
                  <c:v>21.876000000000001</c:v>
                </c:pt>
                <c:pt idx="5">
                  <c:v>31.202999999999999</c:v>
                </c:pt>
                <c:pt idx="7">
                  <c:v>35.443999999999996</c:v>
                </c:pt>
                <c:pt idx="8">
                  <c:v>27.016999999999999</c:v>
                </c:pt>
                <c:pt idx="17">
                  <c:v>25</c:v>
                </c:pt>
                <c:pt idx="18">
                  <c:v>25.939</c:v>
                </c:pt>
                <c:pt idx="19">
                  <c:v>39.271999999999998</c:v>
                </c:pt>
                <c:pt idx="20">
                  <c:v>32.387</c:v>
                </c:pt>
                <c:pt idx="21">
                  <c:v>27.760999999999999</c:v>
                </c:pt>
                <c:pt idx="22">
                  <c:v>23.309000000000001</c:v>
                </c:pt>
                <c:pt idx="23">
                  <c:v>27.620999999999999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6D-444A-8863-5A2484976E2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6D-444A-8863-5A2484976E2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1.8180000000000001</c:v>
                </c:pt>
                <c:pt idx="1">
                  <c:v>2.6</c:v>
                </c:pt>
                <c:pt idx="2">
                  <c:v>3.6</c:v>
                </c:pt>
                <c:pt idx="3">
                  <c:v>2.1</c:v>
                </c:pt>
                <c:pt idx="4">
                  <c:v>2.13</c:v>
                </c:pt>
                <c:pt idx="5">
                  <c:v>10.6</c:v>
                </c:pt>
                <c:pt idx="6">
                  <c:v>4.7829999999999995</c:v>
                </c:pt>
                <c:pt idx="7">
                  <c:v>17.207000000000001</c:v>
                </c:pt>
                <c:pt idx="8">
                  <c:v>40.643999999999998</c:v>
                </c:pt>
                <c:pt idx="9">
                  <c:v>47.201000000000001</c:v>
                </c:pt>
                <c:pt idx="10">
                  <c:v>6.8970000000000002</c:v>
                </c:pt>
                <c:pt idx="11">
                  <c:v>4.21</c:v>
                </c:pt>
                <c:pt idx="12">
                  <c:v>1.6</c:v>
                </c:pt>
                <c:pt idx="13">
                  <c:v>1.6</c:v>
                </c:pt>
                <c:pt idx="14">
                  <c:v>4.5750000000000002</c:v>
                </c:pt>
                <c:pt idx="15">
                  <c:v>3.6379999999999999</c:v>
                </c:pt>
                <c:pt idx="16">
                  <c:v>6.9559999999999995</c:v>
                </c:pt>
                <c:pt idx="17">
                  <c:v>8.6760000000000002</c:v>
                </c:pt>
                <c:pt idx="18">
                  <c:v>12.074000000000002</c:v>
                </c:pt>
                <c:pt idx="19">
                  <c:v>1.9630000000000001</c:v>
                </c:pt>
                <c:pt idx="20">
                  <c:v>1.7590000000000001</c:v>
                </c:pt>
                <c:pt idx="21">
                  <c:v>4.3840000000000003</c:v>
                </c:pt>
                <c:pt idx="22">
                  <c:v>3.6179999999999999</c:v>
                </c:pt>
                <c:pt idx="23">
                  <c:v>3.605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6D-444A-8863-5A2484976E2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6D-444A-8863-5A2484976E2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F6D-444A-8863-5A2484976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38.603000000000002</c:v>
                </c:pt>
                <c:pt idx="1">
                  <c:v>35.684999999999995</c:v>
                </c:pt>
                <c:pt idx="2">
                  <c:v>31.279999999999994</c:v>
                </c:pt>
                <c:pt idx="3">
                  <c:v>18.794</c:v>
                </c:pt>
                <c:pt idx="4">
                  <c:v>24.005999999999997</c:v>
                </c:pt>
                <c:pt idx="5">
                  <c:v>43.392000000000003</c:v>
                </c:pt>
                <c:pt idx="6">
                  <c:v>7.1589999999999998</c:v>
                </c:pt>
                <c:pt idx="7">
                  <c:v>53.203999999999994</c:v>
                </c:pt>
                <c:pt idx="8">
                  <c:v>73.239000000000004</c:v>
                </c:pt>
                <c:pt idx="9">
                  <c:v>61.314</c:v>
                </c:pt>
                <c:pt idx="10">
                  <c:v>9.6169999999999991</c:v>
                </c:pt>
                <c:pt idx="11">
                  <c:v>31.393000000000001</c:v>
                </c:pt>
                <c:pt idx="12">
                  <c:v>13.859999999999998</c:v>
                </c:pt>
                <c:pt idx="13">
                  <c:v>13.683</c:v>
                </c:pt>
                <c:pt idx="14">
                  <c:v>10.678000000000001</c:v>
                </c:pt>
                <c:pt idx="15">
                  <c:v>6.6379999999999999</c:v>
                </c:pt>
                <c:pt idx="16">
                  <c:v>10.956000000000001</c:v>
                </c:pt>
                <c:pt idx="17">
                  <c:v>33.676000000000002</c:v>
                </c:pt>
                <c:pt idx="18">
                  <c:v>38.312000000000005</c:v>
                </c:pt>
                <c:pt idx="19">
                  <c:v>42.507000000000005</c:v>
                </c:pt>
                <c:pt idx="20">
                  <c:v>36.361999999999995</c:v>
                </c:pt>
                <c:pt idx="21">
                  <c:v>32.144999999999996</c:v>
                </c:pt>
                <c:pt idx="22">
                  <c:v>26.926999999999996</c:v>
                </c:pt>
                <c:pt idx="23">
                  <c:v>31.803999999999998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F6D-444A-8863-5A2484976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87.3</c:v>
                </c:pt>
                <c:pt idx="1">
                  <c:v>83.7</c:v>
                </c:pt>
                <c:pt idx="2">
                  <c:v>82.36</c:v>
                </c:pt>
                <c:pt idx="3">
                  <c:v>81.8</c:v>
                </c:pt>
                <c:pt idx="4">
                  <c:v>81.8</c:v>
                </c:pt>
                <c:pt idx="5">
                  <c:v>83.13</c:v>
                </c:pt>
                <c:pt idx="6">
                  <c:v>50.5</c:v>
                </c:pt>
                <c:pt idx="7">
                  <c:v>92.59</c:v>
                </c:pt>
                <c:pt idx="8">
                  <c:v>88.32</c:v>
                </c:pt>
                <c:pt idx="9">
                  <c:v>84.89</c:v>
                </c:pt>
                <c:pt idx="10">
                  <c:v>56.7</c:v>
                </c:pt>
                <c:pt idx="11">
                  <c:v>53.12</c:v>
                </c:pt>
                <c:pt idx="12">
                  <c:v>66.290000000000006</c:v>
                </c:pt>
                <c:pt idx="13">
                  <c:v>64.930000000000007</c:v>
                </c:pt>
                <c:pt idx="14">
                  <c:v>67.22</c:v>
                </c:pt>
                <c:pt idx="15">
                  <c:v>80.12</c:v>
                </c:pt>
                <c:pt idx="16">
                  <c:v>85</c:v>
                </c:pt>
                <c:pt idx="17">
                  <c:v>83.6</c:v>
                </c:pt>
                <c:pt idx="18">
                  <c:v>90.98</c:v>
                </c:pt>
                <c:pt idx="19">
                  <c:v>95.79</c:v>
                </c:pt>
                <c:pt idx="20">
                  <c:v>95.79</c:v>
                </c:pt>
                <c:pt idx="21">
                  <c:v>83.84</c:v>
                </c:pt>
                <c:pt idx="22">
                  <c:v>81.849999999999994</c:v>
                </c:pt>
                <c:pt idx="23">
                  <c:v>87.92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F6D-444A-8863-5A2484976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38.603000000000009</v>
      </c>
      <c r="C4" s="18">
        <v>35.685000000000002</v>
      </c>
      <c r="D4" s="18">
        <v>31.28</v>
      </c>
      <c r="E4" s="18">
        <v>18.794</v>
      </c>
      <c r="F4" s="18">
        <v>24.006000000000004</v>
      </c>
      <c r="G4" s="18">
        <v>43.392000000000003</v>
      </c>
      <c r="H4" s="18">
        <v>7.1589999999999989</v>
      </c>
      <c r="I4" s="18">
        <v>53.203999999999994</v>
      </c>
      <c r="J4" s="18">
        <v>73.239000000000004</v>
      </c>
      <c r="K4" s="18">
        <v>61.314</v>
      </c>
      <c r="L4" s="18">
        <v>9.6169999999999991</v>
      </c>
      <c r="M4" s="18">
        <v>31.393000000000001</v>
      </c>
      <c r="N4" s="18">
        <v>13.86</v>
      </c>
      <c r="O4" s="18">
        <v>13.683</v>
      </c>
      <c r="P4" s="18">
        <v>10.677999999999999</v>
      </c>
      <c r="Q4" s="18">
        <v>6.6379999999999999</v>
      </c>
      <c r="R4" s="18">
        <v>10.956</v>
      </c>
      <c r="S4" s="18">
        <v>33.676000000000002</v>
      </c>
      <c r="T4" s="18">
        <v>38.311999999999998</v>
      </c>
      <c r="U4" s="18">
        <v>42.507000000000005</v>
      </c>
      <c r="V4" s="18">
        <v>36.362000000000002</v>
      </c>
      <c r="W4" s="18">
        <v>32.145000000000003</v>
      </c>
      <c r="X4" s="18">
        <v>26.927</v>
      </c>
      <c r="Y4" s="18">
        <v>31.803999999999998</v>
      </c>
      <c r="Z4" s="19"/>
      <c r="AA4" s="20">
        <f>SUM(B4:Z4)</f>
        <v>725.23400000000004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87.3</v>
      </c>
      <c r="C7" s="28">
        <v>83.7</v>
      </c>
      <c r="D7" s="28">
        <v>82.36</v>
      </c>
      <c r="E7" s="28">
        <v>81.8</v>
      </c>
      <c r="F7" s="28">
        <v>81.8</v>
      </c>
      <c r="G7" s="28">
        <v>83.13</v>
      </c>
      <c r="H7" s="28">
        <v>50.5</v>
      </c>
      <c r="I7" s="28">
        <v>92.59</v>
      </c>
      <c r="J7" s="28">
        <v>88.32</v>
      </c>
      <c r="K7" s="28">
        <v>84.89</v>
      </c>
      <c r="L7" s="28">
        <v>56.7</v>
      </c>
      <c r="M7" s="28">
        <v>53.12</v>
      </c>
      <c r="N7" s="28">
        <v>66.290000000000006</v>
      </c>
      <c r="O7" s="28">
        <v>64.930000000000007</v>
      </c>
      <c r="P7" s="28">
        <v>67.22</v>
      </c>
      <c r="Q7" s="28">
        <v>80.12</v>
      </c>
      <c r="R7" s="28">
        <v>85</v>
      </c>
      <c r="S7" s="28">
        <v>83.6</v>
      </c>
      <c r="T7" s="28">
        <v>90.98</v>
      </c>
      <c r="U7" s="28">
        <v>95.79</v>
      </c>
      <c r="V7" s="28">
        <v>95.79</v>
      </c>
      <c r="W7" s="28">
        <v>83.84</v>
      </c>
      <c r="X7" s="28">
        <v>81.849999999999994</v>
      </c>
      <c r="Y7" s="28">
        <v>87.92</v>
      </c>
      <c r="Z7" s="29"/>
      <c r="AA7" s="30">
        <f>IF(SUM(B7:Z7)&lt;&gt;0,AVERAGEIF(B7:Z7,"&lt;&gt;"""),"")</f>
        <v>79.564166666666651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35.96</v>
      </c>
      <c r="C12" s="52">
        <v>33.085000000000001</v>
      </c>
      <c r="D12" s="52">
        <v>27.68</v>
      </c>
      <c r="E12" s="52">
        <v>16.693999999999999</v>
      </c>
      <c r="F12" s="52">
        <v>21.876000000000001</v>
      </c>
      <c r="G12" s="52">
        <v>31.202999999999999</v>
      </c>
      <c r="H12" s="52"/>
      <c r="I12" s="52">
        <v>35.443999999999996</v>
      </c>
      <c r="J12" s="52">
        <v>27.016999999999999</v>
      </c>
      <c r="K12" s="52"/>
      <c r="L12" s="52"/>
      <c r="M12" s="52"/>
      <c r="N12" s="52"/>
      <c r="O12" s="52"/>
      <c r="P12" s="52"/>
      <c r="Q12" s="52"/>
      <c r="R12" s="52"/>
      <c r="S12" s="52">
        <v>25</v>
      </c>
      <c r="T12" s="52">
        <v>25.939</v>
      </c>
      <c r="U12" s="52">
        <v>39.271999999999998</v>
      </c>
      <c r="V12" s="52">
        <v>32.387</v>
      </c>
      <c r="W12" s="52">
        <v>27.760999999999999</v>
      </c>
      <c r="X12" s="52">
        <v>23.309000000000001</v>
      </c>
      <c r="Y12" s="52">
        <v>27.620999999999999</v>
      </c>
      <c r="Z12" s="53"/>
      <c r="AA12" s="54">
        <f t="shared" si="0"/>
        <v>430.24799999999999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1.8180000000000001</v>
      </c>
      <c r="C14" s="57">
        <v>2.6</v>
      </c>
      <c r="D14" s="57">
        <v>3.6</v>
      </c>
      <c r="E14" s="57">
        <v>2.1</v>
      </c>
      <c r="F14" s="57">
        <v>2.13</v>
      </c>
      <c r="G14" s="57">
        <v>10.6</v>
      </c>
      <c r="H14" s="57">
        <v>4.7829999999999995</v>
      </c>
      <c r="I14" s="57">
        <v>17.207000000000001</v>
      </c>
      <c r="J14" s="57">
        <v>40.643999999999998</v>
      </c>
      <c r="K14" s="57">
        <v>47.201000000000001</v>
      </c>
      <c r="L14" s="57">
        <v>6.8970000000000002</v>
      </c>
      <c r="M14" s="57">
        <v>4.21</v>
      </c>
      <c r="N14" s="57">
        <v>1.6</v>
      </c>
      <c r="O14" s="57">
        <v>1.6</v>
      </c>
      <c r="P14" s="57">
        <v>4.5750000000000002</v>
      </c>
      <c r="Q14" s="57">
        <v>3.6379999999999999</v>
      </c>
      <c r="R14" s="57">
        <v>6.9559999999999995</v>
      </c>
      <c r="S14" s="57">
        <v>8.6760000000000002</v>
      </c>
      <c r="T14" s="57">
        <v>12.074000000000002</v>
      </c>
      <c r="U14" s="57">
        <v>1.9630000000000001</v>
      </c>
      <c r="V14" s="57">
        <v>1.7590000000000001</v>
      </c>
      <c r="W14" s="57">
        <v>4.3840000000000003</v>
      </c>
      <c r="X14" s="57">
        <v>3.6179999999999999</v>
      </c>
      <c r="Y14" s="57">
        <v>3.605</v>
      </c>
      <c r="Z14" s="58"/>
      <c r="AA14" s="59">
        <f t="shared" si="0"/>
        <v>198.23799999999991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37.777999999999999</v>
      </c>
      <c r="C16" s="62">
        <f t="shared" ref="C16:Z16" si="1">IF(LEN(C$2)&gt;0,SUM(C10:C15),"")</f>
        <v>35.685000000000002</v>
      </c>
      <c r="D16" s="62">
        <f t="shared" si="1"/>
        <v>31.28</v>
      </c>
      <c r="E16" s="62">
        <f t="shared" si="1"/>
        <v>18.794</v>
      </c>
      <c r="F16" s="62">
        <f t="shared" si="1"/>
        <v>24.006</v>
      </c>
      <c r="G16" s="62">
        <f t="shared" si="1"/>
        <v>41.802999999999997</v>
      </c>
      <c r="H16" s="62">
        <f t="shared" si="1"/>
        <v>4.7829999999999995</v>
      </c>
      <c r="I16" s="62">
        <f t="shared" si="1"/>
        <v>52.650999999999996</v>
      </c>
      <c r="J16" s="62">
        <f t="shared" si="1"/>
        <v>67.661000000000001</v>
      </c>
      <c r="K16" s="62">
        <f t="shared" si="1"/>
        <v>47.201000000000001</v>
      </c>
      <c r="L16" s="62">
        <f t="shared" si="1"/>
        <v>6.8970000000000002</v>
      </c>
      <c r="M16" s="62">
        <f t="shared" si="1"/>
        <v>4.21</v>
      </c>
      <c r="N16" s="62">
        <f t="shared" si="1"/>
        <v>1.6</v>
      </c>
      <c r="O16" s="62">
        <f t="shared" si="1"/>
        <v>1.6</v>
      </c>
      <c r="P16" s="62">
        <f t="shared" si="1"/>
        <v>4.5750000000000002</v>
      </c>
      <c r="Q16" s="62">
        <f t="shared" si="1"/>
        <v>3.6379999999999999</v>
      </c>
      <c r="R16" s="62">
        <f t="shared" si="1"/>
        <v>6.9559999999999995</v>
      </c>
      <c r="S16" s="62">
        <f t="shared" si="1"/>
        <v>33.676000000000002</v>
      </c>
      <c r="T16" s="62">
        <f t="shared" si="1"/>
        <v>38.013000000000005</v>
      </c>
      <c r="U16" s="62">
        <f t="shared" si="1"/>
        <v>41.234999999999999</v>
      </c>
      <c r="V16" s="62">
        <f t="shared" si="1"/>
        <v>34.146000000000001</v>
      </c>
      <c r="W16" s="62">
        <f t="shared" si="1"/>
        <v>32.144999999999996</v>
      </c>
      <c r="X16" s="62">
        <f t="shared" si="1"/>
        <v>26.927</v>
      </c>
      <c r="Y16" s="62">
        <f t="shared" si="1"/>
        <v>31.225999999999999</v>
      </c>
      <c r="Z16" s="63" t="str">
        <f t="shared" si="1"/>
        <v/>
      </c>
      <c r="AA16" s="64">
        <f>SUM(AA10:AA15)</f>
        <v>628.48599999999988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10.673</v>
      </c>
      <c r="L19" s="72"/>
      <c r="M19" s="72">
        <v>20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30.673000000000002</v>
      </c>
    </row>
    <row r="20" spans="1:27" ht="24.95" customHeight="1" x14ac:dyDescent="0.2">
      <c r="A20" s="75" t="s">
        <v>15</v>
      </c>
      <c r="B20" s="76">
        <v>0.46600000000000003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0.224</v>
      </c>
      <c r="U20" s="77">
        <v>0.223</v>
      </c>
      <c r="V20" s="77">
        <v>0.19700000000000001</v>
      </c>
      <c r="W20" s="77"/>
      <c r="X20" s="77"/>
      <c r="Y20" s="77">
        <v>0.27700000000000002</v>
      </c>
      <c r="Z20" s="78"/>
      <c r="AA20" s="79">
        <f t="shared" si="2"/>
        <v>1.387</v>
      </c>
    </row>
    <row r="21" spans="1:27" ht="24.95" customHeight="1" x14ac:dyDescent="0.2">
      <c r="A21" s="75" t="s">
        <v>16</v>
      </c>
      <c r="B21" s="80">
        <v>0.35899999999999999</v>
      </c>
      <c r="C21" s="81"/>
      <c r="D21" s="81"/>
      <c r="E21" s="81"/>
      <c r="F21" s="81"/>
      <c r="G21" s="81">
        <v>1.589</v>
      </c>
      <c r="H21" s="81">
        <v>2.3759999999999999</v>
      </c>
      <c r="I21" s="81">
        <v>0.55300000000000005</v>
      </c>
      <c r="J21" s="81">
        <v>5.5780000000000003</v>
      </c>
      <c r="K21" s="81">
        <v>3.44</v>
      </c>
      <c r="L21" s="81">
        <v>2.72</v>
      </c>
      <c r="M21" s="81">
        <v>7.1829999999999998</v>
      </c>
      <c r="N21" s="81">
        <v>12.26</v>
      </c>
      <c r="O21" s="81">
        <v>12.083</v>
      </c>
      <c r="P21" s="81">
        <v>6.1029999999999998</v>
      </c>
      <c r="Q21" s="81">
        <v>3</v>
      </c>
      <c r="R21" s="81">
        <v>4</v>
      </c>
      <c r="S21" s="81"/>
      <c r="T21" s="81">
        <v>7.4999999999999997E-2</v>
      </c>
      <c r="U21" s="81">
        <v>1.0489999999999999</v>
      </c>
      <c r="V21" s="81">
        <v>2.0190000000000001</v>
      </c>
      <c r="W21" s="81"/>
      <c r="X21" s="81"/>
      <c r="Y21" s="81">
        <v>0.30099999999999999</v>
      </c>
      <c r="Z21" s="78"/>
      <c r="AA21" s="79">
        <f t="shared" si="2"/>
        <v>64.688000000000002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0.82499999999999996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1.589</v>
      </c>
      <c r="H25" s="88">
        <f t="shared" si="3"/>
        <v>2.3759999999999999</v>
      </c>
      <c r="I25" s="88">
        <f t="shared" si="3"/>
        <v>0.55300000000000005</v>
      </c>
      <c r="J25" s="88">
        <f t="shared" si="3"/>
        <v>5.5780000000000003</v>
      </c>
      <c r="K25" s="88">
        <f t="shared" si="3"/>
        <v>14.113</v>
      </c>
      <c r="L25" s="88">
        <f t="shared" si="3"/>
        <v>2.72</v>
      </c>
      <c r="M25" s="88">
        <f t="shared" si="3"/>
        <v>27.183</v>
      </c>
      <c r="N25" s="88">
        <f t="shared" si="3"/>
        <v>12.26</v>
      </c>
      <c r="O25" s="88">
        <f t="shared" si="3"/>
        <v>12.083</v>
      </c>
      <c r="P25" s="88">
        <f t="shared" si="3"/>
        <v>6.1029999999999998</v>
      </c>
      <c r="Q25" s="88">
        <f t="shared" si="3"/>
        <v>3</v>
      </c>
      <c r="R25" s="88">
        <f t="shared" si="3"/>
        <v>4</v>
      </c>
      <c r="S25" s="88">
        <f t="shared" si="3"/>
        <v>0</v>
      </c>
      <c r="T25" s="88">
        <f t="shared" si="3"/>
        <v>0.29899999999999999</v>
      </c>
      <c r="U25" s="88">
        <f t="shared" si="3"/>
        <v>1.272</v>
      </c>
      <c r="V25" s="88">
        <f t="shared" si="3"/>
        <v>2.2160000000000002</v>
      </c>
      <c r="W25" s="88">
        <f t="shared" si="3"/>
        <v>0</v>
      </c>
      <c r="X25" s="88">
        <f t="shared" si="3"/>
        <v>0</v>
      </c>
      <c r="Y25" s="88">
        <f t="shared" si="3"/>
        <v>0.57800000000000007</v>
      </c>
      <c r="Z25" s="89" t="str">
        <f t="shared" si="3"/>
        <v/>
      </c>
      <c r="AA25" s="90">
        <f>SUM(AA19:AA24)</f>
        <v>96.748000000000005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38.603000000000002</v>
      </c>
      <c r="C29" s="77">
        <v>35.685000000000002</v>
      </c>
      <c r="D29" s="77">
        <v>31.28</v>
      </c>
      <c r="E29" s="77">
        <v>18.794</v>
      </c>
      <c r="F29" s="77">
        <v>24.006</v>
      </c>
      <c r="G29" s="77">
        <v>43.392000000000003</v>
      </c>
      <c r="H29" s="77">
        <v>7.1589999999999998</v>
      </c>
      <c r="I29" s="77">
        <v>53.204000000000001</v>
      </c>
      <c r="J29" s="77">
        <v>73.239000000000004</v>
      </c>
      <c r="K29" s="77">
        <v>61.314</v>
      </c>
      <c r="L29" s="77">
        <v>9.6170000000000009</v>
      </c>
      <c r="M29" s="77">
        <v>31.393000000000001</v>
      </c>
      <c r="N29" s="77">
        <v>13.86</v>
      </c>
      <c r="O29" s="77">
        <v>13.683</v>
      </c>
      <c r="P29" s="77">
        <v>10.678000000000001</v>
      </c>
      <c r="Q29" s="77">
        <v>6.6379999999999999</v>
      </c>
      <c r="R29" s="77">
        <v>10.956</v>
      </c>
      <c r="S29" s="77">
        <v>33.676000000000002</v>
      </c>
      <c r="T29" s="77">
        <v>38.311999999999998</v>
      </c>
      <c r="U29" s="77">
        <v>42.506999999999998</v>
      </c>
      <c r="V29" s="77">
        <v>36.362000000000002</v>
      </c>
      <c r="W29" s="77">
        <v>32.145000000000003</v>
      </c>
      <c r="X29" s="77">
        <v>26.927</v>
      </c>
      <c r="Y29" s="77">
        <v>31.803999999999998</v>
      </c>
      <c r="Z29" s="78"/>
      <c r="AA29" s="79">
        <f>SUM(B29:Z29)</f>
        <v>725.23399999999992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38.603000000000002</v>
      </c>
      <c r="C31" s="62">
        <f t="shared" ref="C31:Z31" si="4">IF(LEN(C$2)&gt;0,SUM(C28:C30),"")</f>
        <v>35.685000000000002</v>
      </c>
      <c r="D31" s="62">
        <f t="shared" si="4"/>
        <v>31.28</v>
      </c>
      <c r="E31" s="62">
        <f t="shared" si="4"/>
        <v>18.794</v>
      </c>
      <c r="F31" s="62">
        <f t="shared" si="4"/>
        <v>24.006</v>
      </c>
      <c r="G31" s="62">
        <f t="shared" si="4"/>
        <v>43.392000000000003</v>
      </c>
      <c r="H31" s="62">
        <f t="shared" si="4"/>
        <v>7.1589999999999998</v>
      </c>
      <c r="I31" s="62">
        <f t="shared" si="4"/>
        <v>53.204000000000001</v>
      </c>
      <c r="J31" s="62">
        <f t="shared" si="4"/>
        <v>73.239000000000004</v>
      </c>
      <c r="K31" s="62">
        <f t="shared" si="4"/>
        <v>61.314</v>
      </c>
      <c r="L31" s="62">
        <f t="shared" si="4"/>
        <v>9.6170000000000009</v>
      </c>
      <c r="M31" s="62">
        <f t="shared" si="4"/>
        <v>31.393000000000001</v>
      </c>
      <c r="N31" s="62">
        <f t="shared" si="4"/>
        <v>13.86</v>
      </c>
      <c r="O31" s="62">
        <f t="shared" si="4"/>
        <v>13.683</v>
      </c>
      <c r="P31" s="62">
        <f t="shared" si="4"/>
        <v>10.678000000000001</v>
      </c>
      <c r="Q31" s="62">
        <f t="shared" si="4"/>
        <v>6.6379999999999999</v>
      </c>
      <c r="R31" s="62">
        <f t="shared" si="4"/>
        <v>10.956</v>
      </c>
      <c r="S31" s="62">
        <f t="shared" si="4"/>
        <v>33.676000000000002</v>
      </c>
      <c r="T31" s="62">
        <f t="shared" si="4"/>
        <v>38.311999999999998</v>
      </c>
      <c r="U31" s="62">
        <f t="shared" si="4"/>
        <v>42.506999999999998</v>
      </c>
      <c r="V31" s="62">
        <f t="shared" si="4"/>
        <v>36.362000000000002</v>
      </c>
      <c r="W31" s="62">
        <f t="shared" si="4"/>
        <v>32.145000000000003</v>
      </c>
      <c r="X31" s="62">
        <f t="shared" si="4"/>
        <v>26.927</v>
      </c>
      <c r="Y31" s="62">
        <f t="shared" si="4"/>
        <v>31.803999999999998</v>
      </c>
      <c r="Z31" s="63" t="str">
        <f t="shared" si="4"/>
        <v/>
      </c>
      <c r="AA31" s="64">
        <f>SUM(AA28:AA30)</f>
        <v>725.23399999999992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38.603000000000002</v>
      </c>
      <c r="C51" s="88">
        <f t="shared" si="10"/>
        <v>35.685000000000002</v>
      </c>
      <c r="D51" s="88">
        <f t="shared" si="10"/>
        <v>31.28</v>
      </c>
      <c r="E51" s="88">
        <f t="shared" si="10"/>
        <v>18.794</v>
      </c>
      <c r="F51" s="88">
        <f t="shared" si="10"/>
        <v>24.006</v>
      </c>
      <c r="G51" s="88">
        <f t="shared" si="10"/>
        <v>43.391999999999996</v>
      </c>
      <c r="H51" s="88">
        <f t="shared" si="10"/>
        <v>7.1589999999999989</v>
      </c>
      <c r="I51" s="88">
        <f t="shared" si="10"/>
        <v>53.203999999999994</v>
      </c>
      <c r="J51" s="88">
        <f t="shared" si="10"/>
        <v>73.239000000000004</v>
      </c>
      <c r="K51" s="88">
        <f t="shared" si="10"/>
        <v>61.314</v>
      </c>
      <c r="L51" s="88">
        <f t="shared" si="10"/>
        <v>9.6170000000000009</v>
      </c>
      <c r="M51" s="88">
        <f t="shared" si="10"/>
        <v>31.393000000000001</v>
      </c>
      <c r="N51" s="88">
        <f t="shared" si="10"/>
        <v>13.86</v>
      </c>
      <c r="O51" s="88">
        <f t="shared" si="10"/>
        <v>13.683</v>
      </c>
      <c r="P51" s="88">
        <f t="shared" si="10"/>
        <v>10.678000000000001</v>
      </c>
      <c r="Q51" s="88">
        <f t="shared" si="10"/>
        <v>6.6379999999999999</v>
      </c>
      <c r="R51" s="88">
        <f t="shared" si="10"/>
        <v>10.956</v>
      </c>
      <c r="S51" s="88">
        <f t="shared" si="10"/>
        <v>33.676000000000002</v>
      </c>
      <c r="T51" s="88">
        <f t="shared" si="10"/>
        <v>38.312000000000005</v>
      </c>
      <c r="U51" s="88">
        <f t="shared" si="10"/>
        <v>42.506999999999998</v>
      </c>
      <c r="V51" s="88">
        <f t="shared" si="10"/>
        <v>36.362000000000002</v>
      </c>
      <c r="W51" s="88">
        <f t="shared" si="10"/>
        <v>32.144999999999996</v>
      </c>
      <c r="X51" s="88">
        <f t="shared" si="10"/>
        <v>26.927</v>
      </c>
      <c r="Y51" s="88">
        <f t="shared" si="10"/>
        <v>31.803999999999998</v>
      </c>
      <c r="Z51" s="89" t="str">
        <f t="shared" si="10"/>
        <v/>
      </c>
      <c r="AA51" s="104">
        <f>SUM(B51:Z51)</f>
        <v>725.23399999999992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38.603000000000002</v>
      </c>
      <c r="C4" s="18">
        <v>35.684999999999995</v>
      </c>
      <c r="D4" s="18">
        <v>31.279999999999994</v>
      </c>
      <c r="E4" s="18">
        <v>18.794</v>
      </c>
      <c r="F4" s="18">
        <v>24.005999999999997</v>
      </c>
      <c r="G4" s="18">
        <v>43.392000000000003</v>
      </c>
      <c r="H4" s="18">
        <v>7.1589999999999998</v>
      </c>
      <c r="I4" s="18">
        <v>53.203999999999994</v>
      </c>
      <c r="J4" s="18">
        <v>73.239000000000004</v>
      </c>
      <c r="K4" s="18">
        <v>61.314</v>
      </c>
      <c r="L4" s="18">
        <v>9.6169999999999991</v>
      </c>
      <c r="M4" s="18">
        <v>31.393000000000001</v>
      </c>
      <c r="N4" s="18">
        <v>13.859999999999998</v>
      </c>
      <c r="O4" s="18">
        <v>13.683</v>
      </c>
      <c r="P4" s="18">
        <v>10.678000000000001</v>
      </c>
      <c r="Q4" s="18">
        <v>6.6379999999999999</v>
      </c>
      <c r="R4" s="18">
        <v>10.956000000000001</v>
      </c>
      <c r="S4" s="18">
        <v>33.676000000000002</v>
      </c>
      <c r="T4" s="18">
        <v>38.312000000000005</v>
      </c>
      <c r="U4" s="18">
        <v>42.507000000000005</v>
      </c>
      <c r="V4" s="18">
        <v>36.361999999999995</v>
      </c>
      <c r="W4" s="18">
        <v>32.144999999999996</v>
      </c>
      <c r="X4" s="18">
        <v>26.926999999999996</v>
      </c>
      <c r="Y4" s="18">
        <v>31.803999999999998</v>
      </c>
      <c r="Z4" s="19"/>
      <c r="AA4" s="20">
        <f>SUM(B4:Z4)</f>
        <v>725.23400000000004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87.3</v>
      </c>
      <c r="C7" s="28">
        <v>83.7</v>
      </c>
      <c r="D7" s="28">
        <v>82.36</v>
      </c>
      <c r="E7" s="28">
        <v>81.8</v>
      </c>
      <c r="F7" s="28">
        <v>81.8</v>
      </c>
      <c r="G7" s="28">
        <v>83.13</v>
      </c>
      <c r="H7" s="28">
        <v>50.5</v>
      </c>
      <c r="I7" s="28">
        <v>92.59</v>
      </c>
      <c r="J7" s="28">
        <v>88.32</v>
      </c>
      <c r="K7" s="28">
        <v>84.89</v>
      </c>
      <c r="L7" s="28">
        <v>56.7</v>
      </c>
      <c r="M7" s="28">
        <v>53.12</v>
      </c>
      <c r="N7" s="28">
        <v>66.290000000000006</v>
      </c>
      <c r="O7" s="28">
        <v>64.930000000000007</v>
      </c>
      <c r="P7" s="28">
        <v>67.22</v>
      </c>
      <c r="Q7" s="28">
        <v>80.12</v>
      </c>
      <c r="R7" s="28">
        <v>85</v>
      </c>
      <c r="S7" s="28">
        <v>83.6</v>
      </c>
      <c r="T7" s="28">
        <v>90.98</v>
      </c>
      <c r="U7" s="28">
        <v>95.79</v>
      </c>
      <c r="V7" s="28">
        <v>95.79</v>
      </c>
      <c r="W7" s="28">
        <v>83.84</v>
      </c>
      <c r="X7" s="28">
        <v>81.849999999999994</v>
      </c>
      <c r="Y7" s="28">
        <v>87.92</v>
      </c>
      <c r="Z7" s="29"/>
      <c r="AA7" s="30">
        <f>IF(SUM(B7:Z7)&lt;&gt;0,AVERAGEIF(B7:Z7,"&lt;&gt;"""),"")</f>
        <v>79.564166666666651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0.752</v>
      </c>
      <c r="D14" s="57">
        <v>1.4920000000000002</v>
      </c>
      <c r="E14" s="57">
        <v>1.079</v>
      </c>
      <c r="F14" s="57">
        <v>1.1239999999999999</v>
      </c>
      <c r="G14" s="57">
        <v>0.93400000000000005</v>
      </c>
      <c r="H14" s="57">
        <v>0.443</v>
      </c>
      <c r="I14" s="57"/>
      <c r="J14" s="57"/>
      <c r="K14" s="57">
        <v>0.95400000000000007</v>
      </c>
      <c r="L14" s="57">
        <v>1.4690000000000001</v>
      </c>
      <c r="M14" s="57">
        <v>3.8679999999999999</v>
      </c>
      <c r="N14" s="57">
        <v>3.4119999999999999</v>
      </c>
      <c r="O14" s="57">
        <v>3.5389999999999997</v>
      </c>
      <c r="P14" s="57">
        <v>2.4700000000000002</v>
      </c>
      <c r="Q14" s="57">
        <v>0.84699999999999998</v>
      </c>
      <c r="R14" s="57">
        <v>1.5150000000000001</v>
      </c>
      <c r="S14" s="57">
        <v>2.2769999999999997</v>
      </c>
      <c r="T14" s="57"/>
      <c r="U14" s="57"/>
      <c r="V14" s="57"/>
      <c r="W14" s="57">
        <v>15</v>
      </c>
      <c r="X14" s="57">
        <v>1.704</v>
      </c>
      <c r="Y14" s="57"/>
      <c r="Z14" s="58"/>
      <c r="AA14" s="59">
        <f t="shared" si="0"/>
        <v>42.879000000000005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0.752</v>
      </c>
      <c r="D16" s="62">
        <f t="shared" si="1"/>
        <v>1.4920000000000002</v>
      </c>
      <c r="E16" s="62">
        <f t="shared" si="1"/>
        <v>1.079</v>
      </c>
      <c r="F16" s="62">
        <f t="shared" si="1"/>
        <v>1.1239999999999999</v>
      </c>
      <c r="G16" s="62">
        <f t="shared" si="1"/>
        <v>0.93400000000000005</v>
      </c>
      <c r="H16" s="62">
        <f t="shared" si="1"/>
        <v>0.443</v>
      </c>
      <c r="I16" s="62">
        <f t="shared" si="1"/>
        <v>0</v>
      </c>
      <c r="J16" s="62">
        <f t="shared" si="1"/>
        <v>0</v>
      </c>
      <c r="K16" s="62">
        <f t="shared" si="1"/>
        <v>0.95400000000000007</v>
      </c>
      <c r="L16" s="62">
        <f t="shared" si="1"/>
        <v>1.4690000000000001</v>
      </c>
      <c r="M16" s="62">
        <f t="shared" si="1"/>
        <v>3.8679999999999999</v>
      </c>
      <c r="N16" s="62">
        <f t="shared" si="1"/>
        <v>3.4119999999999999</v>
      </c>
      <c r="O16" s="62">
        <f t="shared" si="1"/>
        <v>3.5389999999999997</v>
      </c>
      <c r="P16" s="62">
        <f t="shared" si="1"/>
        <v>2.4700000000000002</v>
      </c>
      <c r="Q16" s="62">
        <f t="shared" si="1"/>
        <v>0.84699999999999998</v>
      </c>
      <c r="R16" s="62">
        <f t="shared" si="1"/>
        <v>1.5150000000000001</v>
      </c>
      <c r="S16" s="62">
        <f t="shared" si="1"/>
        <v>2.2769999999999997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15</v>
      </c>
      <c r="X16" s="62">
        <f t="shared" si="1"/>
        <v>1.704</v>
      </c>
      <c r="Y16" s="62">
        <f t="shared" si="1"/>
        <v>0</v>
      </c>
      <c r="Z16" s="63" t="str">
        <f t="shared" si="1"/>
        <v/>
      </c>
      <c r="AA16" s="64">
        <f>SUM(AA10:AA15)</f>
        <v>42.879000000000005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5.6559999999999997</v>
      </c>
      <c r="C20" s="77">
        <v>6.7309999999999999</v>
      </c>
      <c r="D20" s="77">
        <v>5.5279999999999996</v>
      </c>
      <c r="E20" s="77">
        <v>1.512</v>
      </c>
      <c r="F20" s="77">
        <v>1.647</v>
      </c>
      <c r="G20" s="77">
        <v>9.4059999999999988</v>
      </c>
      <c r="H20" s="77">
        <v>1.0670000000000002</v>
      </c>
      <c r="I20" s="77">
        <v>18.79</v>
      </c>
      <c r="J20" s="77">
        <v>21.166999999999998</v>
      </c>
      <c r="K20" s="77">
        <v>13.345000000000001</v>
      </c>
      <c r="L20" s="77">
        <v>2.9950000000000001</v>
      </c>
      <c r="M20" s="77">
        <v>2.524</v>
      </c>
      <c r="N20" s="77">
        <v>1.871</v>
      </c>
      <c r="O20" s="77">
        <v>2.58</v>
      </c>
      <c r="P20" s="77">
        <v>2.262</v>
      </c>
      <c r="Q20" s="77">
        <v>0.223</v>
      </c>
      <c r="R20" s="77">
        <v>0.97299999999999998</v>
      </c>
      <c r="S20" s="77">
        <v>4.3469999999999995</v>
      </c>
      <c r="T20" s="77">
        <v>10.3</v>
      </c>
      <c r="U20" s="77">
        <v>11.277000000000001</v>
      </c>
      <c r="V20" s="77">
        <v>10.463000000000001</v>
      </c>
      <c r="W20" s="77">
        <v>0.153</v>
      </c>
      <c r="X20" s="77">
        <v>0.91400000000000003</v>
      </c>
      <c r="Y20" s="77">
        <v>5.9890000000000008</v>
      </c>
      <c r="Z20" s="78"/>
      <c r="AA20" s="79">
        <f t="shared" si="2"/>
        <v>141.71999999999997</v>
      </c>
    </row>
    <row r="21" spans="1:27" ht="24.95" customHeight="1" x14ac:dyDescent="0.2">
      <c r="A21" s="75" t="s">
        <v>16</v>
      </c>
      <c r="B21" s="80">
        <v>32.947000000000003</v>
      </c>
      <c r="C21" s="81">
        <v>28.201999999999998</v>
      </c>
      <c r="D21" s="81">
        <v>24.259999999999998</v>
      </c>
      <c r="E21" s="81">
        <v>16.202999999999999</v>
      </c>
      <c r="F21" s="81">
        <v>21.234999999999996</v>
      </c>
      <c r="G21" s="81">
        <v>33.052</v>
      </c>
      <c r="H21" s="81">
        <v>5.649</v>
      </c>
      <c r="I21" s="81">
        <v>34.414000000000001</v>
      </c>
      <c r="J21" s="81">
        <v>52.072000000000003</v>
      </c>
      <c r="K21" s="81">
        <v>47.015000000000001</v>
      </c>
      <c r="L21" s="81">
        <v>5.1530000000000005</v>
      </c>
      <c r="M21" s="81">
        <v>25.000999999999998</v>
      </c>
      <c r="N21" s="81">
        <v>8.577</v>
      </c>
      <c r="O21" s="81">
        <v>7.5640000000000001</v>
      </c>
      <c r="P21" s="81">
        <v>5.9460000000000006</v>
      </c>
      <c r="Q21" s="81">
        <v>5.5679999999999996</v>
      </c>
      <c r="R21" s="81">
        <v>8.468</v>
      </c>
      <c r="S21" s="81">
        <v>27.052</v>
      </c>
      <c r="T21" s="81">
        <v>28.012</v>
      </c>
      <c r="U21" s="81">
        <v>31.230000000000004</v>
      </c>
      <c r="V21" s="81">
        <v>25.898999999999997</v>
      </c>
      <c r="W21" s="81">
        <v>16.992000000000001</v>
      </c>
      <c r="X21" s="81">
        <v>24.309000000000001</v>
      </c>
      <c r="Y21" s="81">
        <v>25.815000000000001</v>
      </c>
      <c r="Z21" s="78"/>
      <c r="AA21" s="79">
        <f t="shared" si="2"/>
        <v>540.6350000000001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38.603000000000002</v>
      </c>
      <c r="C25" s="88">
        <f t="shared" si="3"/>
        <v>34.933</v>
      </c>
      <c r="D25" s="88">
        <f t="shared" si="3"/>
        <v>29.787999999999997</v>
      </c>
      <c r="E25" s="88">
        <f t="shared" si="3"/>
        <v>17.715</v>
      </c>
      <c r="F25" s="88">
        <f t="shared" si="3"/>
        <v>22.881999999999994</v>
      </c>
      <c r="G25" s="88">
        <f t="shared" si="3"/>
        <v>42.457999999999998</v>
      </c>
      <c r="H25" s="88">
        <f t="shared" si="3"/>
        <v>6.7160000000000002</v>
      </c>
      <c r="I25" s="88">
        <f t="shared" si="3"/>
        <v>53.204000000000001</v>
      </c>
      <c r="J25" s="88">
        <f t="shared" si="3"/>
        <v>73.239000000000004</v>
      </c>
      <c r="K25" s="88">
        <f t="shared" si="3"/>
        <v>60.36</v>
      </c>
      <c r="L25" s="88">
        <f t="shared" si="3"/>
        <v>8.1479999999999997</v>
      </c>
      <c r="M25" s="88">
        <f t="shared" si="3"/>
        <v>27.524999999999999</v>
      </c>
      <c r="N25" s="88">
        <f t="shared" si="3"/>
        <v>10.448</v>
      </c>
      <c r="O25" s="88">
        <f t="shared" si="3"/>
        <v>10.144</v>
      </c>
      <c r="P25" s="88">
        <f t="shared" si="3"/>
        <v>8.2080000000000002</v>
      </c>
      <c r="Q25" s="88">
        <f t="shared" si="3"/>
        <v>5.7909999999999995</v>
      </c>
      <c r="R25" s="88">
        <f t="shared" si="3"/>
        <v>9.4410000000000007</v>
      </c>
      <c r="S25" s="88">
        <f t="shared" si="3"/>
        <v>31.399000000000001</v>
      </c>
      <c r="T25" s="88">
        <f t="shared" si="3"/>
        <v>38.311999999999998</v>
      </c>
      <c r="U25" s="88">
        <f t="shared" si="3"/>
        <v>42.507000000000005</v>
      </c>
      <c r="V25" s="88">
        <f t="shared" si="3"/>
        <v>36.361999999999995</v>
      </c>
      <c r="W25" s="88">
        <f t="shared" si="3"/>
        <v>17.145</v>
      </c>
      <c r="X25" s="88">
        <f t="shared" si="3"/>
        <v>25.223000000000003</v>
      </c>
      <c r="Y25" s="88">
        <f t="shared" si="3"/>
        <v>31.804000000000002</v>
      </c>
      <c r="Z25" s="89">
        <f t="shared" si="3"/>
        <v>0</v>
      </c>
      <c r="AA25" s="90">
        <f t="shared" si="3"/>
        <v>682.35500000000002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38.603000000000002</v>
      </c>
      <c r="C29" s="77">
        <v>35.685000000000002</v>
      </c>
      <c r="D29" s="77">
        <v>31.28</v>
      </c>
      <c r="E29" s="77">
        <v>18.794</v>
      </c>
      <c r="F29" s="77">
        <v>24.006</v>
      </c>
      <c r="G29" s="77">
        <v>43.392000000000003</v>
      </c>
      <c r="H29" s="77">
        <v>7.1589999999999998</v>
      </c>
      <c r="I29" s="77">
        <v>53.204000000000001</v>
      </c>
      <c r="J29" s="77">
        <v>73.239000000000004</v>
      </c>
      <c r="K29" s="77">
        <v>61.314</v>
      </c>
      <c r="L29" s="77">
        <v>9.6170000000000009</v>
      </c>
      <c r="M29" s="77">
        <v>31.393000000000001</v>
      </c>
      <c r="N29" s="77">
        <v>13.86</v>
      </c>
      <c r="O29" s="77">
        <v>13.683</v>
      </c>
      <c r="P29" s="77">
        <v>10.678000000000001</v>
      </c>
      <c r="Q29" s="77">
        <v>6.6379999999999999</v>
      </c>
      <c r="R29" s="77">
        <v>10.956</v>
      </c>
      <c r="S29" s="77">
        <v>33.676000000000002</v>
      </c>
      <c r="T29" s="77">
        <v>38.311999999999998</v>
      </c>
      <c r="U29" s="77">
        <v>42.506999999999998</v>
      </c>
      <c r="V29" s="77">
        <v>36.362000000000002</v>
      </c>
      <c r="W29" s="77">
        <v>32.145000000000003</v>
      </c>
      <c r="X29" s="77">
        <v>26.927</v>
      </c>
      <c r="Y29" s="77">
        <v>31.803999999999998</v>
      </c>
      <c r="Z29" s="78"/>
      <c r="AA29" s="79">
        <f>SUM(B29:Z29)</f>
        <v>725.23399999999992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38.603000000000002</v>
      </c>
      <c r="C31" s="62">
        <f t="shared" si="4"/>
        <v>35.685000000000002</v>
      </c>
      <c r="D31" s="62">
        <f t="shared" si="4"/>
        <v>31.28</v>
      </c>
      <c r="E31" s="62">
        <f t="shared" si="4"/>
        <v>18.794</v>
      </c>
      <c r="F31" s="62">
        <f t="shared" si="4"/>
        <v>24.006</v>
      </c>
      <c r="G31" s="62">
        <f t="shared" si="4"/>
        <v>43.392000000000003</v>
      </c>
      <c r="H31" s="62">
        <f t="shared" si="4"/>
        <v>7.1589999999999998</v>
      </c>
      <c r="I31" s="62">
        <f t="shared" si="4"/>
        <v>53.204000000000001</v>
      </c>
      <c r="J31" s="62">
        <f t="shared" si="4"/>
        <v>73.239000000000004</v>
      </c>
      <c r="K31" s="62">
        <f t="shared" si="4"/>
        <v>61.314</v>
      </c>
      <c r="L31" s="62">
        <f t="shared" si="4"/>
        <v>9.6170000000000009</v>
      </c>
      <c r="M31" s="62">
        <f t="shared" si="4"/>
        <v>31.393000000000001</v>
      </c>
      <c r="N31" s="62">
        <f t="shared" si="4"/>
        <v>13.86</v>
      </c>
      <c r="O31" s="62">
        <f t="shared" si="4"/>
        <v>13.683</v>
      </c>
      <c r="P31" s="62">
        <f t="shared" si="4"/>
        <v>10.678000000000001</v>
      </c>
      <c r="Q31" s="62">
        <f t="shared" si="4"/>
        <v>6.6379999999999999</v>
      </c>
      <c r="R31" s="62">
        <f t="shared" si="4"/>
        <v>10.956</v>
      </c>
      <c r="S31" s="62">
        <f t="shared" si="4"/>
        <v>33.676000000000002</v>
      </c>
      <c r="T31" s="62">
        <f t="shared" si="4"/>
        <v>38.311999999999998</v>
      </c>
      <c r="U31" s="62">
        <f t="shared" si="4"/>
        <v>42.506999999999998</v>
      </c>
      <c r="V31" s="62">
        <f t="shared" si="4"/>
        <v>36.362000000000002</v>
      </c>
      <c r="W31" s="62">
        <f t="shared" si="4"/>
        <v>32.145000000000003</v>
      </c>
      <c r="X31" s="62">
        <f t="shared" si="4"/>
        <v>26.927</v>
      </c>
      <c r="Y31" s="62">
        <f t="shared" si="4"/>
        <v>31.803999999999998</v>
      </c>
      <c r="Z31" s="63">
        <f t="shared" si="4"/>
        <v>0</v>
      </c>
      <c r="AA31" s="64">
        <f t="shared" si="4"/>
        <v>725.23399999999992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38.603000000000002</v>
      </c>
      <c r="C51" s="88">
        <f t="shared" si="10"/>
        <v>35.685000000000002</v>
      </c>
      <c r="D51" s="88">
        <f t="shared" si="10"/>
        <v>31.279999999999998</v>
      </c>
      <c r="E51" s="88">
        <f t="shared" si="10"/>
        <v>18.794</v>
      </c>
      <c r="F51" s="88">
        <f t="shared" si="10"/>
        <v>24.005999999999993</v>
      </c>
      <c r="G51" s="88">
        <f t="shared" si="10"/>
        <v>43.391999999999996</v>
      </c>
      <c r="H51" s="88">
        <f t="shared" si="10"/>
        <v>7.1589999999999998</v>
      </c>
      <c r="I51" s="88">
        <f t="shared" si="10"/>
        <v>53.204000000000001</v>
      </c>
      <c r="J51" s="88">
        <f t="shared" si="10"/>
        <v>73.239000000000004</v>
      </c>
      <c r="K51" s="88">
        <f t="shared" si="10"/>
        <v>61.314</v>
      </c>
      <c r="L51" s="88">
        <f t="shared" si="10"/>
        <v>9.6169999999999991</v>
      </c>
      <c r="M51" s="88">
        <f t="shared" si="10"/>
        <v>31.392999999999997</v>
      </c>
      <c r="N51" s="88">
        <f t="shared" si="10"/>
        <v>13.86</v>
      </c>
      <c r="O51" s="88">
        <f t="shared" si="10"/>
        <v>13.683</v>
      </c>
      <c r="P51" s="88">
        <f t="shared" si="10"/>
        <v>10.678000000000001</v>
      </c>
      <c r="Q51" s="88">
        <f t="shared" si="10"/>
        <v>6.6379999999999999</v>
      </c>
      <c r="R51" s="88">
        <f t="shared" si="10"/>
        <v>10.956000000000001</v>
      </c>
      <c r="S51" s="88">
        <f t="shared" si="10"/>
        <v>33.676000000000002</v>
      </c>
      <c r="T51" s="88">
        <f t="shared" si="10"/>
        <v>38.311999999999998</v>
      </c>
      <c r="U51" s="88">
        <f t="shared" si="10"/>
        <v>42.507000000000005</v>
      </c>
      <c r="V51" s="88">
        <f t="shared" si="10"/>
        <v>36.361999999999995</v>
      </c>
      <c r="W51" s="88">
        <f t="shared" si="10"/>
        <v>32.144999999999996</v>
      </c>
      <c r="X51" s="88">
        <f t="shared" si="10"/>
        <v>26.927000000000003</v>
      </c>
      <c r="Y51" s="88">
        <f t="shared" si="10"/>
        <v>31.804000000000002</v>
      </c>
      <c r="Z51" s="89">
        <f t="shared" si="10"/>
        <v>0</v>
      </c>
      <c r="AA51" s="104">
        <f>SUM(B51:Z51)</f>
        <v>725.23400000000004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87.3</v>
      </c>
      <c r="C7" s="117">
        <v>83.7</v>
      </c>
      <c r="D7" s="117">
        <v>82.36</v>
      </c>
      <c r="E7" s="117">
        <v>81.8</v>
      </c>
      <c r="F7" s="117">
        <v>81.8</v>
      </c>
      <c r="G7" s="117">
        <v>83.13</v>
      </c>
      <c r="H7" s="117">
        <v>50.5</v>
      </c>
      <c r="I7" s="117">
        <v>92.59</v>
      </c>
      <c r="J7" s="117">
        <v>88.32</v>
      </c>
      <c r="K7" s="117">
        <v>84.89</v>
      </c>
      <c r="L7" s="117">
        <v>56.7</v>
      </c>
      <c r="M7" s="117">
        <v>53.12</v>
      </c>
      <c r="N7" s="117">
        <v>66.290000000000006</v>
      </c>
      <c r="O7" s="117">
        <v>64.930000000000007</v>
      </c>
      <c r="P7" s="117">
        <v>67.22</v>
      </c>
      <c r="Q7" s="117">
        <v>80.12</v>
      </c>
      <c r="R7" s="117">
        <v>85</v>
      </c>
      <c r="S7" s="117">
        <v>83.6</v>
      </c>
      <c r="T7" s="117">
        <v>90.98</v>
      </c>
      <c r="U7" s="117">
        <v>95.79</v>
      </c>
      <c r="V7" s="117">
        <v>95.79</v>
      </c>
      <c r="W7" s="117">
        <v>83.84</v>
      </c>
      <c r="X7" s="117">
        <v>81.849999999999994</v>
      </c>
      <c r="Y7" s="117">
        <v>87.92</v>
      </c>
      <c r="Z7" s="118"/>
      <c r="AA7" s="119">
        <f>IF(SUM(B7:Z7)&lt;&gt;0,AVERAGEIF(B7:Z7,"&lt;&gt;"""),"")</f>
        <v>79.564166666666651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2023-06-11T13:32:12Z</dcterms:created>
  <dcterms:modified xsi:type="dcterms:W3CDTF">2023-06-11T13:32:13Z</dcterms:modified>
</cp:coreProperties>
</file>