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<sst xmlns="http://schemas.openxmlformats.org/spreadsheetml/2006/main" count="117" uniqueCount="53">
  <si>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10/06/2023 16:26:32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</si>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</sst>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06F8-43CD-80FC-B072DF12B420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06F8-43CD-80FC-B072DF12B420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70.995999999999995</c:v>
                </c:pt>
                <c:pt idx="1">
                  <c:v>22.33</c:v>
                </c:pt>
                <c:pt idx="2">
                  <c:v>15.545</c:v>
                </c:pt>
                <c:pt idx="3">
                  <c:v>6.5419999999999998</c:v>
                </c:pt>
                <c:pt idx="4">
                  <c:v>9.9659999999999993</c:v>
                </c:pt>
                <c:pt idx="5">
                  <c:v>10.348000000000001</c:v>
                </c:pt>
                <c:pt idx="6">
                  <c:v>10.159000000000001</c:v>
                </c:pt>
                <c:pt idx="10">
                  <c:v>20.172999999999998</c:v>
                </c:pt>
                <c:pt idx="16">
                  <c:v>49.513000000000005</c:v>
                </c:pt>
                <c:pt idx="17">
                  <c:v>20.129000000000001</c:v>
                </c:pt>
                <c:pt idx="18">
                  <c:v>36.277000000000001</c:v>
                </c:pt>
                <c:pt idx="19">
                  <c:v>95.427999999999997</c:v>
                </c:pt>
                <c:pt idx="20">
                  <c:v>73.164000000000001</c:v>
                </c:pt>
                <c:pt idx="21">
                  <c:v>71.876999999999995</c:v>
                </c:pt>
                <c:pt idx="22">
                  <c:v>98.850999999999999</c:v>
                </c:pt>
                <c:pt idx="23">
                  <c:v>55.445999999999998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6F8-43CD-80FC-B072DF12B420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6F8-43CD-80FC-B072DF12B420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27.72</c:v>
                </c:pt>
                <c:pt idx="1">
                  <c:v>23.841999999999999</c:v>
                </c:pt>
                <c:pt idx="2">
                  <c:v>21.576000000000001</c:v>
                </c:pt>
                <c:pt idx="3">
                  <c:v>16.709</c:v>
                </c:pt>
                <c:pt idx="4">
                  <c:v>25.725999999999999</c:v>
                </c:pt>
                <c:pt idx="5">
                  <c:v>33.78</c:v>
                </c:pt>
                <c:pt idx="6">
                  <c:v>2.1680000000000001</c:v>
                </c:pt>
                <c:pt idx="7">
                  <c:v>8.2119999999999997</c:v>
                </c:pt>
                <c:pt idx="8">
                  <c:v>9.99</c:v>
                </c:pt>
                <c:pt idx="9">
                  <c:v>13.076000000000001</c:v>
                </c:pt>
                <c:pt idx="10">
                  <c:v>12.042999999999999</c:v>
                </c:pt>
                <c:pt idx="11">
                  <c:v>13.032</c:v>
                </c:pt>
                <c:pt idx="12">
                  <c:v>11.721</c:v>
                </c:pt>
                <c:pt idx="13">
                  <c:v>8.2750000000000004</c:v>
                </c:pt>
                <c:pt idx="14">
                  <c:v>0.82</c:v>
                </c:pt>
                <c:pt idx="15">
                  <c:v>0.82</c:v>
                </c:pt>
                <c:pt idx="16">
                  <c:v>0.76900000000000002</c:v>
                </c:pt>
                <c:pt idx="17">
                  <c:v>0.878</c:v>
                </c:pt>
                <c:pt idx="18">
                  <c:v>0.72</c:v>
                </c:pt>
                <c:pt idx="19">
                  <c:v>2.8769999999999993</c:v>
                </c:pt>
                <c:pt idx="20">
                  <c:v>9.7200000000000006</c:v>
                </c:pt>
                <c:pt idx="21">
                  <c:v>10.72</c:v>
                </c:pt>
                <c:pt idx="22">
                  <c:v>0.72</c:v>
                </c:pt>
                <c:pt idx="23">
                  <c:v>3.1879999999999997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06F8-43CD-80FC-B072DF12B420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06F8-43CD-80FC-B072DF12B420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06F8-43CD-80FC-B072DF12B42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109.18599999999998</c:v>
                </c:pt>
                <c:pt idx="1">
                  <c:v>48.084999999999994</c:v>
                </c:pt>
                <c:pt idx="2">
                  <c:v>38.867999999999988</c:v>
                </c:pt>
                <c:pt idx="3">
                  <c:v>25.896000000000001</c:v>
                </c:pt>
                <c:pt idx="4">
                  <c:v>36.601000000000006</c:v>
                </c:pt>
                <c:pt idx="5">
                  <c:v>45.108999999999995</c:v>
                </c:pt>
                <c:pt idx="6">
                  <c:v>12.327000000000002</c:v>
                </c:pt>
                <c:pt idx="7">
                  <c:v>8.2119999999999997</c:v>
                </c:pt>
                <c:pt idx="8">
                  <c:v>9.99</c:v>
                </c:pt>
                <c:pt idx="9">
                  <c:v>13.076000000000001</c:v>
                </c:pt>
                <c:pt idx="10">
                  <c:v>32.216000000000001</c:v>
                </c:pt>
                <c:pt idx="11">
                  <c:v>33.032000000000004</c:v>
                </c:pt>
                <c:pt idx="12">
                  <c:v>31.721000000000004</c:v>
                </c:pt>
                <c:pt idx="13">
                  <c:v>33.762</c:v>
                </c:pt>
                <c:pt idx="14">
                  <c:v>30.590000000000003</c:v>
                </c:pt>
                <c:pt idx="15">
                  <c:v>49.215000000000003</c:v>
                </c:pt>
                <c:pt idx="16">
                  <c:v>50.282000000000004</c:v>
                </c:pt>
                <c:pt idx="17">
                  <c:v>44.212999999999994</c:v>
                </c:pt>
                <c:pt idx="18">
                  <c:v>36.997</c:v>
                </c:pt>
                <c:pt idx="19">
                  <c:v>98.305000000000021</c:v>
                </c:pt>
                <c:pt idx="20">
                  <c:v>82.884000000000015</c:v>
                </c:pt>
                <c:pt idx="21">
                  <c:v>82.596999999999994</c:v>
                </c:pt>
                <c:pt idx="22">
                  <c:v>99.570999999999998</c:v>
                </c:pt>
                <c:pt idx="23">
                  <c:v>58.634000000000007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06F8-43CD-80FC-B072DF12B42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98</c:v>
                </c:pt>
                <c:pt idx="1">
                  <c:v>91.63</c:v>
                </c:pt>
                <c:pt idx="2">
                  <c:v>90.01</c:v>
                </c:pt>
                <c:pt idx="3">
                  <c:v>89.79</c:v>
                </c:pt>
                <c:pt idx="4">
                  <c:v>90</c:v>
                </c:pt>
                <c:pt idx="5">
                  <c:v>99.41</c:v>
                </c:pt>
                <c:pt idx="6">
                  <c:v>84.31</c:v>
                </c:pt>
                <c:pt idx="7">
                  <c:v>81.180000000000007</c:v>
                </c:pt>
                <c:pt idx="8">
                  <c:v>58.95</c:v>
                </c:pt>
                <c:pt idx="9">
                  <c:v>66.13</c:v>
                </c:pt>
                <c:pt idx="10">
                  <c:v>84.31</c:v>
                </c:pt>
                <c:pt idx="11">
                  <c:v>76.010000000000005</c:v>
                </c:pt>
                <c:pt idx="12">
                  <c:v>15.93</c:v>
                </c:pt>
                <c:pt idx="13">
                  <c:v>12.16</c:v>
                </c:pt>
                <c:pt idx="14">
                  <c:v>24.29</c:v>
                </c:pt>
                <c:pt idx="15">
                  <c:v>74.260000000000005</c:v>
                </c:pt>
                <c:pt idx="16">
                  <c:v>94.64</c:v>
                </c:pt>
                <c:pt idx="17">
                  <c:v>91.11</c:v>
                </c:pt>
                <c:pt idx="18">
                  <c:v>80.41</c:v>
                </c:pt>
                <c:pt idx="19">
                  <c:v>90.43</c:v>
                </c:pt>
                <c:pt idx="20">
                  <c:v>95.01</c:v>
                </c:pt>
                <c:pt idx="21">
                  <c:v>92.13</c:v>
                </c:pt>
                <c:pt idx="22">
                  <c:v>90.68</c:v>
                </c:pt>
                <c:pt idx="23">
                  <c:v>84.27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06F8-43CD-80FC-B072DF12B42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45088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109.18600000000001</v>
      </c>
      <c r="C4" s="18">
        <v>48.084999999999994</v>
      </c>
      <c r="D4" s="18">
        <v>38.868000000000002</v>
      </c>
      <c r="E4" s="18">
        <v>25.896000000000001</v>
      </c>
      <c r="F4" s="18">
        <v>36.601000000000006</v>
      </c>
      <c r="G4" s="18">
        <v>45.109000000000002</v>
      </c>
      <c r="H4" s="18">
        <v>12.327000000000002</v>
      </c>
      <c r="I4" s="18">
        <v>8.2119999999999997</v>
      </c>
      <c r="J4" s="18">
        <v>9.99</v>
      </c>
      <c r="K4" s="18">
        <v>13.076000000000001</v>
      </c>
      <c r="L4" s="18">
        <v>32.215999999999994</v>
      </c>
      <c r="M4" s="18">
        <v>33.032000000000004</v>
      </c>
      <c r="N4" s="18">
        <v>31.721000000000004</v>
      </c>
      <c r="O4" s="18">
        <v>33.762</v>
      </c>
      <c r="P4" s="18">
        <v>30.59</v>
      </c>
      <c r="Q4" s="18">
        <v>49.215000000000003</v>
      </c>
      <c r="R4" s="18">
        <v>50.282000000000004</v>
      </c>
      <c r="S4" s="18">
        <v>44.213000000000001</v>
      </c>
      <c r="T4" s="18">
        <v>36.997</v>
      </c>
      <c r="U4" s="18">
        <v>98.304999999999993</v>
      </c>
      <c r="V4" s="18">
        <v>82.884</v>
      </c>
      <c r="W4" s="18">
        <v>82.596999999999994</v>
      </c>
      <c r="X4" s="18">
        <v>99.570999999999998</v>
      </c>
      <c r="Y4" s="18">
        <v>58.634</v>
      </c>
      <c r="Z4" s="19"/>
      <c r="AA4" s="20">
        <f>SUM(B4:Z4)</f>
        <v>1111.3689999999999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98</v>
      </c>
      <c r="C7" s="28">
        <v>91.63</v>
      </c>
      <c r="D7" s="28">
        <v>90.01</v>
      </c>
      <c r="E7" s="28">
        <v>89.79</v>
      </c>
      <c r="F7" s="28">
        <v>90</v>
      </c>
      <c r="G7" s="28">
        <v>99.41</v>
      </c>
      <c r="H7" s="28">
        <v>84.31</v>
      </c>
      <c r="I7" s="28">
        <v>81.180000000000007</v>
      </c>
      <c r="J7" s="28">
        <v>58.95</v>
      </c>
      <c r="K7" s="28">
        <v>66.13</v>
      </c>
      <c r="L7" s="28">
        <v>84.31</v>
      </c>
      <c r="M7" s="28">
        <v>76.010000000000005</v>
      </c>
      <c r="N7" s="28">
        <v>15.93</v>
      </c>
      <c r="O7" s="28">
        <v>12.16</v>
      </c>
      <c r="P7" s="28">
        <v>24.29</v>
      </c>
      <c r="Q7" s="28">
        <v>74.260000000000005</v>
      </c>
      <c r="R7" s="28">
        <v>94.64</v>
      </c>
      <c r="S7" s="28">
        <v>91.11</v>
      </c>
      <c r="T7" s="28">
        <v>80.41</v>
      </c>
      <c r="U7" s="28">
        <v>90.43</v>
      </c>
      <c r="V7" s="28">
        <v>95.01</v>
      </c>
      <c r="W7" s="28">
        <v>92.13</v>
      </c>
      <c r="X7" s="28">
        <v>90.68</v>
      </c>
      <c r="Y7" s="28">
        <v>84.27</v>
      </c>
      <c r="Z7" s="29"/>
      <c r="AA7" s="30">
        <f>IF(SUM(B7:Z7)&lt;&gt;0,AVERAGEIF(B7:Z7,"&lt;&gt;"""),"")</f>
        <v>77.293750000000017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70.995999999999995</v>
      </c>
      <c r="C12" s="52">
        <v>22.33</v>
      </c>
      <c r="D12" s="52">
        <v>15.545</v>
      </c>
      <c r="E12" s="52">
        <v>6.5419999999999998</v>
      </c>
      <c r="F12" s="52">
        <v>9.9659999999999993</v>
      </c>
      <c r="G12" s="52">
        <v>10.348000000000001</v>
      </c>
      <c r="H12" s="52">
        <v>10.159000000000001</v>
      </c>
      <c r="I12" s="52"/>
      <c r="J12" s="52"/>
      <c r="K12" s="52"/>
      <c r="L12" s="52">
        <v>20.172999999999998</v>
      </c>
      <c r="M12" s="52"/>
      <c r="N12" s="52"/>
      <c r="O12" s="52"/>
      <c r="P12" s="52"/>
      <c r="Q12" s="52"/>
      <c r="R12" s="52">
        <v>49.513000000000005</v>
      </c>
      <c r="S12" s="52">
        <v>20.129000000000001</v>
      </c>
      <c r="T12" s="52">
        <v>36.277000000000001</v>
      </c>
      <c r="U12" s="52">
        <v>95.427999999999997</v>
      </c>
      <c r="V12" s="52">
        <v>73.164000000000001</v>
      </c>
      <c r="W12" s="52">
        <v>71.876999999999995</v>
      </c>
      <c r="X12" s="52">
        <v>98.850999999999999</v>
      </c>
      <c r="Y12" s="52">
        <v>55.445999999999998</v>
      </c>
      <c r="Z12" s="53"/>
      <c r="AA12" s="54">
        <f t="shared" si="0"/>
        <v>666.74400000000003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27.72</v>
      </c>
      <c r="C14" s="57">
        <v>23.841999999999999</v>
      </c>
      <c r="D14" s="57">
        <v>21.576000000000001</v>
      </c>
      <c r="E14" s="57">
        <v>16.709</v>
      </c>
      <c r="F14" s="57">
        <v>25.725999999999999</v>
      </c>
      <c r="G14" s="57">
        <v>33.78</v>
      </c>
      <c r="H14" s="57">
        <v>2.1680000000000001</v>
      </c>
      <c r="I14" s="57">
        <v>8.2119999999999997</v>
      </c>
      <c r="J14" s="57">
        <v>9.99</v>
      </c>
      <c r="K14" s="57">
        <v>13.076000000000001</v>
      </c>
      <c r="L14" s="57">
        <v>12.042999999999999</v>
      </c>
      <c r="M14" s="57">
        <v>13.032</v>
      </c>
      <c r="N14" s="57">
        <v>11.721</v>
      </c>
      <c r="O14" s="57">
        <v>8.2750000000000004</v>
      </c>
      <c r="P14" s="57">
        <v>0.82</v>
      </c>
      <c r="Q14" s="57">
        <v>0.82</v>
      </c>
      <c r="R14" s="57">
        <v>0.76900000000000002</v>
      </c>
      <c r="S14" s="57">
        <v>0.878</v>
      </c>
      <c r="T14" s="57">
        <v>0.72</v>
      </c>
      <c r="U14" s="57">
        <v>2.8769999999999993</v>
      </c>
      <c r="V14" s="57">
        <v>9.7200000000000006</v>
      </c>
      <c r="W14" s="57">
        <v>10.72</v>
      </c>
      <c r="X14" s="57">
        <v>0.72</v>
      </c>
      <c r="Y14" s="57">
        <v>3.1879999999999997</v>
      </c>
      <c r="Z14" s="58"/>
      <c r="AA14" s="59">
        <f t="shared" si="0"/>
        <v>259.10200000000003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98.715999999999994</v>
      </c>
      <c r="C16" s="62">
        <f t="shared" ref="C16:Z16" si="1">IF(LEN(C$2)&gt;0,SUM(C10:C15),"")</f>
        <v>46.171999999999997</v>
      </c>
      <c r="D16" s="62">
        <f t="shared" si="1"/>
        <v>37.121000000000002</v>
      </c>
      <c r="E16" s="62">
        <f t="shared" si="1"/>
        <v>23.250999999999998</v>
      </c>
      <c r="F16" s="62">
        <f t="shared" si="1"/>
        <v>35.692</v>
      </c>
      <c r="G16" s="62">
        <f t="shared" si="1"/>
        <v>44.128</v>
      </c>
      <c r="H16" s="62">
        <f t="shared" si="1"/>
        <v>12.327000000000002</v>
      </c>
      <c r="I16" s="62">
        <f t="shared" si="1"/>
        <v>8.2119999999999997</v>
      </c>
      <c r="J16" s="62">
        <f t="shared" si="1"/>
        <v>9.99</v>
      </c>
      <c r="K16" s="62">
        <f t="shared" si="1"/>
        <v>13.076000000000001</v>
      </c>
      <c r="L16" s="62">
        <f t="shared" si="1"/>
        <v>32.215999999999994</v>
      </c>
      <c r="M16" s="62">
        <f t="shared" si="1"/>
        <v>13.032</v>
      </c>
      <c r="N16" s="62">
        <f t="shared" si="1"/>
        <v>11.721</v>
      </c>
      <c r="O16" s="62">
        <f t="shared" si="1"/>
        <v>8.2750000000000004</v>
      </c>
      <c r="P16" s="62">
        <f t="shared" si="1"/>
        <v>0.82</v>
      </c>
      <c r="Q16" s="62">
        <f t="shared" si="1"/>
        <v>0.82</v>
      </c>
      <c r="R16" s="62">
        <f t="shared" si="1"/>
        <v>50.282000000000004</v>
      </c>
      <c r="S16" s="62">
        <f t="shared" si="1"/>
        <v>21.007000000000001</v>
      </c>
      <c r="T16" s="62">
        <f t="shared" si="1"/>
        <v>36.997</v>
      </c>
      <c r="U16" s="62">
        <f t="shared" si="1"/>
        <v>98.304999999999993</v>
      </c>
      <c r="V16" s="62">
        <f t="shared" si="1"/>
        <v>82.884</v>
      </c>
      <c r="W16" s="62">
        <f t="shared" si="1"/>
        <v>82.596999999999994</v>
      </c>
      <c r="X16" s="62">
        <f t="shared" si="1"/>
        <v>99.570999999999998</v>
      </c>
      <c r="Y16" s="62">
        <f t="shared" si="1"/>
        <v>58.634</v>
      </c>
      <c r="Z16" s="63" t="str">
        <f t="shared" si="1"/>
        <v/>
      </c>
      <c r="AA16" s="64">
        <f>SUM(AA10:AA15)</f>
        <v>925.846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>
        <v>20</v>
      </c>
      <c r="N19" s="72">
        <v>20</v>
      </c>
      <c r="O19" s="72">
        <v>20</v>
      </c>
      <c r="P19" s="72">
        <v>20</v>
      </c>
      <c r="Q19" s="72">
        <v>32.874000000000002</v>
      </c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112.874</v>
      </c>
    </row>
    <row r="20" spans="1:27" ht="24.95" customHeight="1" x14ac:dyDescent="0.2">
      <c r="A20" s="75" t="s">
        <v>15</v>
      </c>
      <c r="B20" s="76">
        <v>10.47</v>
      </c>
      <c r="C20" s="77">
        <v>0.501</v>
      </c>
      <c r="D20" s="77">
        <v>0.5</v>
      </c>
      <c r="E20" s="77">
        <v>0.505</v>
      </c>
      <c r="F20" s="77">
        <v>0.52600000000000002</v>
      </c>
      <c r="G20" s="77">
        <v>0.58799999999999997</v>
      </c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13.09</v>
      </c>
    </row>
    <row r="21" spans="1:27" ht="24.95" customHeight="1" x14ac:dyDescent="0.2">
      <c r="A21" s="75" t="s">
        <v>16</v>
      </c>
      <c r="B21" s="80"/>
      <c r="C21" s="81">
        <v>1.4119999999999999</v>
      </c>
      <c r="D21" s="81">
        <v>1.2469999999999999</v>
      </c>
      <c r="E21" s="81">
        <v>2.14</v>
      </c>
      <c r="F21" s="81">
        <v>0.38300000000000001</v>
      </c>
      <c r="G21" s="81">
        <v>0.39300000000000002</v>
      </c>
      <c r="H21" s="81"/>
      <c r="I21" s="81"/>
      <c r="J21" s="81"/>
      <c r="K21" s="81"/>
      <c r="L21" s="81"/>
      <c r="M21" s="81"/>
      <c r="N21" s="81"/>
      <c r="O21" s="81">
        <v>5.4870000000000001</v>
      </c>
      <c r="P21" s="81">
        <v>9.77</v>
      </c>
      <c r="Q21" s="81">
        <v>15.521000000000001</v>
      </c>
      <c r="R21" s="81"/>
      <c r="S21" s="81">
        <v>23.206</v>
      </c>
      <c r="T21" s="81"/>
      <c r="U21" s="81"/>
      <c r="V21" s="81"/>
      <c r="W21" s="81"/>
      <c r="X21" s="81"/>
      <c r="Y21" s="81"/>
      <c r="Z21" s="78"/>
      <c r="AA21" s="79">
        <f t="shared" si="2"/>
        <v>59.558999999999997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10.47</v>
      </c>
      <c r="C25" s="88">
        <f t="shared" ref="C25:Z25" si="3">IF(LEN(C$2)&gt;0,SUM(C19:C24),"")</f>
        <v>1.9129999999999998</v>
      </c>
      <c r="D25" s="88">
        <f t="shared" si="3"/>
        <v>1.7469999999999999</v>
      </c>
      <c r="E25" s="88">
        <f t="shared" si="3"/>
        <v>2.645</v>
      </c>
      <c r="F25" s="88">
        <f t="shared" si="3"/>
        <v>0.90900000000000003</v>
      </c>
      <c r="G25" s="88">
        <f t="shared" si="3"/>
        <v>0.98099999999999998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20</v>
      </c>
      <c r="N25" s="88">
        <f t="shared" si="3"/>
        <v>20</v>
      </c>
      <c r="O25" s="88">
        <f t="shared" si="3"/>
        <v>25.487000000000002</v>
      </c>
      <c r="P25" s="88">
        <f t="shared" si="3"/>
        <v>29.77</v>
      </c>
      <c r="Q25" s="88">
        <f t="shared" si="3"/>
        <v>48.395000000000003</v>
      </c>
      <c r="R25" s="88">
        <f t="shared" si="3"/>
        <v>0</v>
      </c>
      <c r="S25" s="88">
        <f t="shared" si="3"/>
        <v>23.206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185.523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109.18600000000001</v>
      </c>
      <c r="C29" s="77">
        <v>48.085000000000001</v>
      </c>
      <c r="D29" s="77">
        <v>38.868000000000002</v>
      </c>
      <c r="E29" s="77">
        <v>25.896000000000001</v>
      </c>
      <c r="F29" s="77">
        <v>36.600999999999999</v>
      </c>
      <c r="G29" s="77">
        <v>45.109000000000002</v>
      </c>
      <c r="H29" s="77">
        <v>12.327</v>
      </c>
      <c r="I29" s="77">
        <v>8.2119999999999997</v>
      </c>
      <c r="J29" s="77">
        <v>9.99</v>
      </c>
      <c r="K29" s="77">
        <v>13.076000000000001</v>
      </c>
      <c r="L29" s="77">
        <v>32.216000000000001</v>
      </c>
      <c r="M29" s="77">
        <v>33.031999999999996</v>
      </c>
      <c r="N29" s="77">
        <v>31.721</v>
      </c>
      <c r="O29" s="77">
        <v>33.762</v>
      </c>
      <c r="P29" s="77">
        <v>30.59</v>
      </c>
      <c r="Q29" s="77">
        <v>49.215000000000003</v>
      </c>
      <c r="R29" s="77">
        <v>50.281999999999996</v>
      </c>
      <c r="S29" s="77">
        <v>44.213000000000001</v>
      </c>
      <c r="T29" s="77">
        <v>36.997</v>
      </c>
      <c r="U29" s="77">
        <v>98.305000000000007</v>
      </c>
      <c r="V29" s="77">
        <v>82.884</v>
      </c>
      <c r="W29" s="77">
        <v>82.596999999999994</v>
      </c>
      <c r="X29" s="77">
        <v>99.570999999999998</v>
      </c>
      <c r="Y29" s="77">
        <v>58.634</v>
      </c>
      <c r="Z29" s="78"/>
      <c r="AA29" s="79">
        <f>SUM(B29:Z29)</f>
        <v>1111.3689999999999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109.18600000000001</v>
      </c>
      <c r="C31" s="62">
        <f t="shared" ref="C31:Z31" si="4">IF(LEN(C$2)&gt;0,SUM(C28:C30),"")</f>
        <v>48.085000000000001</v>
      </c>
      <c r="D31" s="62">
        <f t="shared" si="4"/>
        <v>38.868000000000002</v>
      </c>
      <c r="E31" s="62">
        <f t="shared" si="4"/>
        <v>25.896000000000001</v>
      </c>
      <c r="F31" s="62">
        <f t="shared" si="4"/>
        <v>36.600999999999999</v>
      </c>
      <c r="G31" s="62">
        <f t="shared" si="4"/>
        <v>45.109000000000002</v>
      </c>
      <c r="H31" s="62">
        <f t="shared" si="4"/>
        <v>12.327</v>
      </c>
      <c r="I31" s="62">
        <f t="shared" si="4"/>
        <v>8.2119999999999997</v>
      </c>
      <c r="J31" s="62">
        <f t="shared" si="4"/>
        <v>9.99</v>
      </c>
      <c r="K31" s="62">
        <f t="shared" si="4"/>
        <v>13.076000000000001</v>
      </c>
      <c r="L31" s="62">
        <f t="shared" si="4"/>
        <v>32.216000000000001</v>
      </c>
      <c r="M31" s="62">
        <f t="shared" si="4"/>
        <v>33.031999999999996</v>
      </c>
      <c r="N31" s="62">
        <f t="shared" si="4"/>
        <v>31.721</v>
      </c>
      <c r="O31" s="62">
        <f t="shared" si="4"/>
        <v>33.762</v>
      </c>
      <c r="P31" s="62">
        <f t="shared" si="4"/>
        <v>30.59</v>
      </c>
      <c r="Q31" s="62">
        <f t="shared" si="4"/>
        <v>49.215000000000003</v>
      </c>
      <c r="R31" s="62">
        <f t="shared" si="4"/>
        <v>50.281999999999996</v>
      </c>
      <c r="S31" s="62">
        <f t="shared" si="4"/>
        <v>44.213000000000001</v>
      </c>
      <c r="T31" s="62">
        <f t="shared" si="4"/>
        <v>36.997</v>
      </c>
      <c r="U31" s="62">
        <f t="shared" si="4"/>
        <v>98.305000000000007</v>
      </c>
      <c r="V31" s="62">
        <f t="shared" si="4"/>
        <v>82.884</v>
      </c>
      <c r="W31" s="62">
        <f t="shared" si="4"/>
        <v>82.596999999999994</v>
      </c>
      <c r="X31" s="62">
        <f t="shared" si="4"/>
        <v>99.570999999999998</v>
      </c>
      <c r="Y31" s="62">
        <f t="shared" si="4"/>
        <v>58.634</v>
      </c>
      <c r="Z31" s="63" t="str">
        <f t="shared" si="4"/>
        <v/>
      </c>
      <c r="AA31" s="64">
        <f>SUM(AA28:AA30)</f>
        <v>1111.3689999999999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109.18599999999999</v>
      </c>
      <c r="C51" s="88">
        <f t="shared" si="10"/>
        <v>48.084999999999994</v>
      </c>
      <c r="D51" s="88">
        <f t="shared" si="10"/>
        <v>38.868000000000002</v>
      </c>
      <c r="E51" s="88">
        <f t="shared" si="10"/>
        <v>25.895999999999997</v>
      </c>
      <c r="F51" s="88">
        <f t="shared" si="10"/>
        <v>36.600999999999999</v>
      </c>
      <c r="G51" s="88">
        <f t="shared" si="10"/>
        <v>45.109000000000002</v>
      </c>
      <c r="H51" s="88">
        <f t="shared" si="10"/>
        <v>12.327000000000002</v>
      </c>
      <c r="I51" s="88">
        <f t="shared" si="10"/>
        <v>8.2119999999999997</v>
      </c>
      <c r="J51" s="88">
        <f t="shared" si="10"/>
        <v>9.99</v>
      </c>
      <c r="K51" s="88">
        <f t="shared" si="10"/>
        <v>13.076000000000001</v>
      </c>
      <c r="L51" s="88">
        <f t="shared" si="10"/>
        <v>32.215999999999994</v>
      </c>
      <c r="M51" s="88">
        <f t="shared" si="10"/>
        <v>33.031999999999996</v>
      </c>
      <c r="N51" s="88">
        <f t="shared" si="10"/>
        <v>31.721</v>
      </c>
      <c r="O51" s="88">
        <f t="shared" si="10"/>
        <v>33.762</v>
      </c>
      <c r="P51" s="88">
        <f t="shared" si="10"/>
        <v>30.59</v>
      </c>
      <c r="Q51" s="88">
        <f t="shared" si="10"/>
        <v>49.215000000000003</v>
      </c>
      <c r="R51" s="88">
        <f t="shared" si="10"/>
        <v>50.282000000000004</v>
      </c>
      <c r="S51" s="88">
        <f t="shared" si="10"/>
        <v>44.213000000000001</v>
      </c>
      <c r="T51" s="88">
        <f t="shared" si="10"/>
        <v>36.997</v>
      </c>
      <c r="U51" s="88">
        <f t="shared" si="10"/>
        <v>98.304999999999993</v>
      </c>
      <c r="V51" s="88">
        <f t="shared" si="10"/>
        <v>82.884</v>
      </c>
      <c r="W51" s="88">
        <f t="shared" si="10"/>
        <v>82.596999999999994</v>
      </c>
      <c r="X51" s="88">
        <f t="shared" si="10"/>
        <v>99.570999999999998</v>
      </c>
      <c r="Y51" s="88">
        <f t="shared" si="10"/>
        <v>58.634</v>
      </c>
      <c r="Z51" s="89" t="str">
        <f t="shared" si="10"/>
        <v/>
      </c>
      <c r="AA51" s="104">
        <f>SUM(B51:Z51)</f>
        <v>1111.3689999999999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8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45088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109.18599999999998</v>
      </c>
      <c r="C4" s="18">
        <v>48.084999999999994</v>
      </c>
      <c r="D4" s="18">
        <v>38.867999999999988</v>
      </c>
      <c r="E4" s="18">
        <v>25.896000000000001</v>
      </c>
      <c r="F4" s="18">
        <v>36.601000000000006</v>
      </c>
      <c r="G4" s="18">
        <v>45.108999999999995</v>
      </c>
      <c r="H4" s="18">
        <v>12.327000000000002</v>
      </c>
      <c r="I4" s="18">
        <v>8.2119999999999997</v>
      </c>
      <c r="J4" s="18">
        <v>9.99</v>
      </c>
      <c r="K4" s="18">
        <v>13.076000000000001</v>
      </c>
      <c r="L4" s="18">
        <v>32.216000000000001</v>
      </c>
      <c r="M4" s="18">
        <v>33.032000000000004</v>
      </c>
      <c r="N4" s="18">
        <v>31.721000000000004</v>
      </c>
      <c r="O4" s="18">
        <v>33.762</v>
      </c>
      <c r="P4" s="18">
        <v>30.590000000000003</v>
      </c>
      <c r="Q4" s="18">
        <v>49.215000000000003</v>
      </c>
      <c r="R4" s="18">
        <v>50.282000000000004</v>
      </c>
      <c r="S4" s="18">
        <v>44.212999999999994</v>
      </c>
      <c r="T4" s="18">
        <v>36.997</v>
      </c>
      <c r="U4" s="18">
        <v>98.305000000000021</v>
      </c>
      <c r="V4" s="18">
        <v>82.884000000000015</v>
      </c>
      <c r="W4" s="18">
        <v>82.596999999999994</v>
      </c>
      <c r="X4" s="18">
        <v>99.570999999999998</v>
      </c>
      <c r="Y4" s="18">
        <v>58.634000000000007</v>
      </c>
      <c r="Z4" s="19"/>
      <c r="AA4" s="20">
        <f>SUM(B4:Z4)</f>
        <v>1111.3689999999999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98</v>
      </c>
      <c r="C7" s="28">
        <v>91.63</v>
      </c>
      <c r="D7" s="28">
        <v>90.01</v>
      </c>
      <c r="E7" s="28">
        <v>89.79</v>
      </c>
      <c r="F7" s="28">
        <v>90</v>
      </c>
      <c r="G7" s="28">
        <v>99.41</v>
      </c>
      <c r="H7" s="28">
        <v>84.31</v>
      </c>
      <c r="I7" s="28">
        <v>81.180000000000007</v>
      </c>
      <c r="J7" s="28">
        <v>58.95</v>
      </c>
      <c r="K7" s="28">
        <v>66.13</v>
      </c>
      <c r="L7" s="28">
        <v>84.31</v>
      </c>
      <c r="M7" s="28">
        <v>76.010000000000005</v>
      </c>
      <c r="N7" s="28">
        <v>15.93</v>
      </c>
      <c r="O7" s="28">
        <v>12.16</v>
      </c>
      <c r="P7" s="28">
        <v>24.29</v>
      </c>
      <c r="Q7" s="28">
        <v>74.260000000000005</v>
      </c>
      <c r="R7" s="28">
        <v>94.64</v>
      </c>
      <c r="S7" s="28">
        <v>91.11</v>
      </c>
      <c r="T7" s="28">
        <v>80.41</v>
      </c>
      <c r="U7" s="28">
        <v>90.43</v>
      </c>
      <c r="V7" s="28">
        <v>95.01</v>
      </c>
      <c r="W7" s="28">
        <v>92.13</v>
      </c>
      <c r="X7" s="28">
        <v>90.68</v>
      </c>
      <c r="Y7" s="28">
        <v>84.27</v>
      </c>
      <c r="Z7" s="29"/>
      <c r="AA7" s="30">
        <f>IF(SUM(B7:Z7)&lt;&gt;0,AVERAGEIF(B7:Z7,"&lt;&gt;"""),"")</f>
        <v>77.293750000000017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>
        <v>3.7999999999999999E-2</v>
      </c>
      <c r="F12" s="52">
        <v>0.81799999999999995</v>
      </c>
      <c r="G12" s="52">
        <v>4.1000000000000002E-2</v>
      </c>
      <c r="H12" s="52"/>
      <c r="I12" s="52"/>
      <c r="J12" s="52"/>
      <c r="K12" s="52"/>
      <c r="L12" s="52"/>
      <c r="M12" s="52"/>
      <c r="N12" s="52"/>
      <c r="O12" s="52"/>
      <c r="P12" s="52"/>
      <c r="Q12" s="52">
        <v>0.35899999999999999</v>
      </c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1.256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2.8000000000000001E-2</v>
      </c>
      <c r="C14" s="57">
        <v>3.3000000000000002E-2</v>
      </c>
      <c r="D14" s="57"/>
      <c r="E14" s="57"/>
      <c r="F14" s="57"/>
      <c r="G14" s="57"/>
      <c r="H14" s="57">
        <v>5.6000000000000008E-2</v>
      </c>
      <c r="I14" s="57">
        <v>1.1619999999999999</v>
      </c>
      <c r="J14" s="57">
        <v>0.22800000000000001</v>
      </c>
      <c r="K14" s="57">
        <v>0.13200000000000001</v>
      </c>
      <c r="L14" s="57">
        <v>0.35699999999999998</v>
      </c>
      <c r="M14" s="57">
        <v>0.40600000000000003</v>
      </c>
      <c r="N14" s="57">
        <v>2.6220000000000003</v>
      </c>
      <c r="O14" s="57">
        <v>4.91</v>
      </c>
      <c r="P14" s="57">
        <v>21.006</v>
      </c>
      <c r="Q14" s="57">
        <v>8.8480000000000008</v>
      </c>
      <c r="R14" s="57">
        <v>13.021000000000001</v>
      </c>
      <c r="S14" s="57"/>
      <c r="T14" s="57">
        <v>20.782999999999998</v>
      </c>
      <c r="U14" s="57">
        <v>0.09</v>
      </c>
      <c r="V14" s="57">
        <v>0.153</v>
      </c>
      <c r="W14" s="57">
        <v>0.19400000000000001</v>
      </c>
      <c r="X14" s="57">
        <v>0.105</v>
      </c>
      <c r="Y14" s="57">
        <v>0.65499999999999992</v>
      </c>
      <c r="Z14" s="58"/>
      <c r="AA14" s="59">
        <f t="shared" si="0"/>
        <v>74.789000000000016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2.8000000000000001E-2</v>
      </c>
      <c r="C16" s="62">
        <f t="shared" ref="C16:Z16" si="1">IF(LEN(C$2)&gt;0,SUM(C10:C15),"")</f>
        <v>3.3000000000000002E-2</v>
      </c>
      <c r="D16" s="62">
        <f t="shared" si="1"/>
        <v>0</v>
      </c>
      <c r="E16" s="62">
        <f t="shared" si="1"/>
        <v>3.7999999999999999E-2</v>
      </c>
      <c r="F16" s="62">
        <f t="shared" si="1"/>
        <v>0.81799999999999995</v>
      </c>
      <c r="G16" s="62">
        <f t="shared" si="1"/>
        <v>4.1000000000000002E-2</v>
      </c>
      <c r="H16" s="62">
        <f t="shared" si="1"/>
        <v>5.6000000000000008E-2</v>
      </c>
      <c r="I16" s="62">
        <f t="shared" si="1"/>
        <v>1.1619999999999999</v>
      </c>
      <c r="J16" s="62">
        <f t="shared" si="1"/>
        <v>0.22800000000000001</v>
      </c>
      <c r="K16" s="62">
        <f t="shared" si="1"/>
        <v>0.13200000000000001</v>
      </c>
      <c r="L16" s="62">
        <f t="shared" si="1"/>
        <v>0.35699999999999998</v>
      </c>
      <c r="M16" s="62">
        <f t="shared" si="1"/>
        <v>0.40600000000000003</v>
      </c>
      <c r="N16" s="62">
        <f t="shared" si="1"/>
        <v>2.6220000000000003</v>
      </c>
      <c r="O16" s="62">
        <f t="shared" si="1"/>
        <v>4.91</v>
      </c>
      <c r="P16" s="62">
        <f t="shared" si="1"/>
        <v>21.006</v>
      </c>
      <c r="Q16" s="62">
        <f t="shared" si="1"/>
        <v>9.2070000000000007</v>
      </c>
      <c r="R16" s="62">
        <f t="shared" si="1"/>
        <v>13.021000000000001</v>
      </c>
      <c r="S16" s="62">
        <f t="shared" si="1"/>
        <v>0</v>
      </c>
      <c r="T16" s="62">
        <f t="shared" si="1"/>
        <v>20.782999999999998</v>
      </c>
      <c r="U16" s="62">
        <f t="shared" si="1"/>
        <v>0.09</v>
      </c>
      <c r="V16" s="62">
        <f t="shared" si="1"/>
        <v>0.153</v>
      </c>
      <c r="W16" s="62">
        <f t="shared" si="1"/>
        <v>0.19400000000000001</v>
      </c>
      <c r="X16" s="62">
        <f t="shared" si="1"/>
        <v>0.105</v>
      </c>
      <c r="Y16" s="62">
        <f t="shared" si="1"/>
        <v>0.65499999999999992</v>
      </c>
      <c r="Z16" s="63" t="str">
        <f t="shared" si="1"/>
        <v/>
      </c>
      <c r="AA16" s="64">
        <f>SUM(AA10:AA15)</f>
        <v>76.045000000000016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32.271999999999998</v>
      </c>
      <c r="C19" s="72">
        <v>4.0750000000000002</v>
      </c>
      <c r="D19" s="72">
        <v>3.76</v>
      </c>
      <c r="E19" s="72">
        <v>4.2889999999999997</v>
      </c>
      <c r="F19" s="72">
        <v>4.4850000000000003</v>
      </c>
      <c r="G19" s="72">
        <v>4.63</v>
      </c>
      <c r="H19" s="72">
        <v>4.7110000000000003</v>
      </c>
      <c r="I19" s="72">
        <v>4.7050000000000001</v>
      </c>
      <c r="J19" s="72">
        <v>4.585</v>
      </c>
      <c r="K19" s="72">
        <v>4.4409999999999998</v>
      </c>
      <c r="L19" s="72">
        <v>4.4470000000000001</v>
      </c>
      <c r="M19" s="72">
        <v>4.5069999999999997</v>
      </c>
      <c r="N19" s="72">
        <v>4.5220000000000002</v>
      </c>
      <c r="O19" s="72">
        <v>4.4480000000000004</v>
      </c>
      <c r="P19" s="72">
        <v>4.7</v>
      </c>
      <c r="Q19" s="72">
        <v>4.6159999999999997</v>
      </c>
      <c r="R19" s="72">
        <v>4.4669999999999996</v>
      </c>
      <c r="S19" s="72">
        <v>4.2489999999999997</v>
      </c>
      <c r="T19" s="72">
        <v>4.5449999999999999</v>
      </c>
      <c r="U19" s="72">
        <v>4.0510000000000002</v>
      </c>
      <c r="V19" s="72">
        <v>4.0709999999999997</v>
      </c>
      <c r="W19" s="72">
        <v>4.1269999999999998</v>
      </c>
      <c r="X19" s="72">
        <v>4.3719999999999999</v>
      </c>
      <c r="Y19" s="72">
        <v>4.34</v>
      </c>
      <c r="Z19" s="73"/>
      <c r="AA19" s="74">
        <f t="shared" ref="AA19:AA24" si="2">SUM(B19:Z19)</f>
        <v>133.41499999999999</v>
      </c>
    </row>
    <row r="20" spans="1:27" ht="24.95" customHeight="1" x14ac:dyDescent="0.2">
      <c r="A20" s="75" t="s">
        <v>15</v>
      </c>
      <c r="B20" s="76">
        <v>14.323</v>
      </c>
      <c r="C20" s="77">
        <v>13.824999999999999</v>
      </c>
      <c r="D20" s="77">
        <v>13.63</v>
      </c>
      <c r="E20" s="77">
        <v>6.67</v>
      </c>
      <c r="F20" s="77">
        <v>10.298</v>
      </c>
      <c r="G20" s="77">
        <v>7.4570000000000007</v>
      </c>
      <c r="H20" s="77">
        <v>0.48699999999999999</v>
      </c>
      <c r="I20" s="77">
        <v>0.08</v>
      </c>
      <c r="J20" s="77">
        <v>8.3000000000000004E-2</v>
      </c>
      <c r="K20" s="77">
        <v>8.3000000000000004E-2</v>
      </c>
      <c r="L20" s="77">
        <v>8.5999999999999993E-2</v>
      </c>
      <c r="M20" s="77">
        <v>1.22</v>
      </c>
      <c r="N20" s="77">
        <v>0.53500000000000003</v>
      </c>
      <c r="O20" s="77">
        <v>0.55999999999999994</v>
      </c>
      <c r="P20" s="77">
        <v>1.3360000000000001</v>
      </c>
      <c r="Q20" s="77">
        <v>10.92</v>
      </c>
      <c r="R20" s="77">
        <v>9.2889999999999997</v>
      </c>
      <c r="S20" s="77">
        <v>9.1879999999999988</v>
      </c>
      <c r="T20" s="77">
        <v>2.4130000000000003</v>
      </c>
      <c r="U20" s="77">
        <v>12.771000000000001</v>
      </c>
      <c r="V20" s="77">
        <v>13.8</v>
      </c>
      <c r="W20" s="77">
        <v>11.965999999999999</v>
      </c>
      <c r="X20" s="77">
        <v>11.574</v>
      </c>
      <c r="Y20" s="77">
        <v>14.59</v>
      </c>
      <c r="Z20" s="78"/>
      <c r="AA20" s="79">
        <f t="shared" si="2"/>
        <v>167.18400000000003</v>
      </c>
    </row>
    <row r="21" spans="1:27" ht="24.95" customHeight="1" x14ac:dyDescent="0.2">
      <c r="A21" s="75" t="s">
        <v>16</v>
      </c>
      <c r="B21" s="80">
        <v>62.562999999999995</v>
      </c>
      <c r="C21" s="81">
        <v>30.152000000000001</v>
      </c>
      <c r="D21" s="81">
        <v>21.477999999999994</v>
      </c>
      <c r="E21" s="81">
        <v>14.898999999999999</v>
      </c>
      <c r="F21" s="81">
        <v>21</v>
      </c>
      <c r="G21" s="81">
        <v>32.980999999999995</v>
      </c>
      <c r="H21" s="81">
        <v>7.0730000000000004</v>
      </c>
      <c r="I21" s="81">
        <v>2.2650000000000001</v>
      </c>
      <c r="J21" s="81">
        <v>5.0939999999999994</v>
      </c>
      <c r="K21" s="81">
        <v>8.42</v>
      </c>
      <c r="L21" s="81">
        <v>27.326000000000004</v>
      </c>
      <c r="M21" s="81">
        <v>26.899000000000001</v>
      </c>
      <c r="N21" s="81">
        <v>24.042000000000002</v>
      </c>
      <c r="O21" s="81">
        <v>23.844000000000001</v>
      </c>
      <c r="P21" s="81">
        <v>3.548</v>
      </c>
      <c r="Q21" s="81">
        <v>24.472000000000001</v>
      </c>
      <c r="R21" s="81">
        <v>23.504999999999999</v>
      </c>
      <c r="S21" s="81">
        <v>30.776</v>
      </c>
      <c r="T21" s="81">
        <v>9.2560000000000002</v>
      </c>
      <c r="U21" s="81">
        <v>81.393000000000001</v>
      </c>
      <c r="V21" s="81">
        <v>64.86</v>
      </c>
      <c r="W21" s="81">
        <v>66.31</v>
      </c>
      <c r="X21" s="81">
        <v>83.52</v>
      </c>
      <c r="Y21" s="81">
        <v>39.049000000000007</v>
      </c>
      <c r="Z21" s="78"/>
      <c r="AA21" s="79">
        <f t="shared" si="2"/>
        <v>734.72499999999991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109.15799999999999</v>
      </c>
      <c r="C25" s="88">
        <f t="shared" si="3"/>
        <v>48.052</v>
      </c>
      <c r="D25" s="88">
        <f t="shared" si="3"/>
        <v>38.867999999999995</v>
      </c>
      <c r="E25" s="88">
        <f t="shared" si="3"/>
        <v>25.857999999999997</v>
      </c>
      <c r="F25" s="88">
        <f t="shared" si="3"/>
        <v>35.783000000000001</v>
      </c>
      <c r="G25" s="88">
        <f t="shared" si="3"/>
        <v>45.067999999999998</v>
      </c>
      <c r="H25" s="88">
        <f t="shared" si="3"/>
        <v>12.271000000000001</v>
      </c>
      <c r="I25" s="88">
        <f t="shared" si="3"/>
        <v>7.0500000000000007</v>
      </c>
      <c r="J25" s="88">
        <f t="shared" si="3"/>
        <v>9.7620000000000005</v>
      </c>
      <c r="K25" s="88">
        <f t="shared" si="3"/>
        <v>12.943999999999999</v>
      </c>
      <c r="L25" s="88">
        <f t="shared" si="3"/>
        <v>31.859000000000005</v>
      </c>
      <c r="M25" s="88">
        <f t="shared" si="3"/>
        <v>32.625999999999998</v>
      </c>
      <c r="N25" s="88">
        <f t="shared" si="3"/>
        <v>29.099000000000004</v>
      </c>
      <c r="O25" s="88">
        <f t="shared" si="3"/>
        <v>28.852</v>
      </c>
      <c r="P25" s="88">
        <f t="shared" si="3"/>
        <v>9.5839999999999996</v>
      </c>
      <c r="Q25" s="88">
        <f t="shared" si="3"/>
        <v>40.008000000000003</v>
      </c>
      <c r="R25" s="88">
        <f t="shared" si="3"/>
        <v>37.260999999999996</v>
      </c>
      <c r="S25" s="88">
        <f t="shared" si="3"/>
        <v>44.212999999999994</v>
      </c>
      <c r="T25" s="88">
        <f t="shared" si="3"/>
        <v>16.213999999999999</v>
      </c>
      <c r="U25" s="88">
        <f t="shared" si="3"/>
        <v>98.215000000000003</v>
      </c>
      <c r="V25" s="88">
        <f t="shared" si="3"/>
        <v>82.730999999999995</v>
      </c>
      <c r="W25" s="88">
        <f t="shared" si="3"/>
        <v>82.403000000000006</v>
      </c>
      <c r="X25" s="88">
        <f t="shared" si="3"/>
        <v>99.465999999999994</v>
      </c>
      <c r="Y25" s="88">
        <f t="shared" si="3"/>
        <v>57.979000000000006</v>
      </c>
      <c r="Z25" s="89">
        <f t="shared" si="3"/>
        <v>0</v>
      </c>
      <c r="AA25" s="90">
        <f t="shared" si="3"/>
        <v>1035.3240000000001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109.18600000000001</v>
      </c>
      <c r="C29" s="77">
        <v>48.085000000000001</v>
      </c>
      <c r="D29" s="77">
        <v>38.868000000000002</v>
      </c>
      <c r="E29" s="77">
        <v>25.896000000000001</v>
      </c>
      <c r="F29" s="77">
        <v>36.600999999999999</v>
      </c>
      <c r="G29" s="77">
        <v>45.109000000000002</v>
      </c>
      <c r="H29" s="77">
        <v>12.327</v>
      </c>
      <c r="I29" s="77">
        <v>8.2119999999999997</v>
      </c>
      <c r="J29" s="77">
        <v>9.99</v>
      </c>
      <c r="K29" s="77">
        <v>13.076000000000001</v>
      </c>
      <c r="L29" s="77">
        <v>32.216000000000001</v>
      </c>
      <c r="M29" s="77">
        <v>33.031999999999996</v>
      </c>
      <c r="N29" s="77">
        <v>31.721</v>
      </c>
      <c r="O29" s="77">
        <v>33.762</v>
      </c>
      <c r="P29" s="77">
        <v>30.59</v>
      </c>
      <c r="Q29" s="77">
        <v>49.215000000000003</v>
      </c>
      <c r="R29" s="77">
        <v>50.281999999999996</v>
      </c>
      <c r="S29" s="77">
        <v>44.213000000000001</v>
      </c>
      <c r="T29" s="77">
        <v>36.997</v>
      </c>
      <c r="U29" s="77">
        <v>98.305000000000007</v>
      </c>
      <c r="V29" s="77">
        <v>82.884</v>
      </c>
      <c r="W29" s="77">
        <v>82.596999999999994</v>
      </c>
      <c r="X29" s="77">
        <v>99.570999999999998</v>
      </c>
      <c r="Y29" s="77">
        <v>58.634</v>
      </c>
      <c r="Z29" s="78"/>
      <c r="AA29" s="79">
        <f>SUM(B29:Z29)</f>
        <v>1111.3689999999999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109.18600000000001</v>
      </c>
      <c r="C31" s="62">
        <f t="shared" si="4"/>
        <v>48.085000000000001</v>
      </c>
      <c r="D31" s="62">
        <f t="shared" si="4"/>
        <v>38.868000000000002</v>
      </c>
      <c r="E31" s="62">
        <f t="shared" si="4"/>
        <v>25.896000000000001</v>
      </c>
      <c r="F31" s="62">
        <f t="shared" si="4"/>
        <v>36.600999999999999</v>
      </c>
      <c r="G31" s="62">
        <f t="shared" si="4"/>
        <v>45.109000000000002</v>
      </c>
      <c r="H31" s="62">
        <f t="shared" si="4"/>
        <v>12.327</v>
      </c>
      <c r="I31" s="62">
        <f t="shared" si="4"/>
        <v>8.2119999999999997</v>
      </c>
      <c r="J31" s="62">
        <f t="shared" si="4"/>
        <v>9.99</v>
      </c>
      <c r="K31" s="62">
        <f t="shared" si="4"/>
        <v>13.076000000000001</v>
      </c>
      <c r="L31" s="62">
        <f t="shared" si="4"/>
        <v>32.216000000000001</v>
      </c>
      <c r="M31" s="62">
        <f t="shared" si="4"/>
        <v>33.031999999999996</v>
      </c>
      <c r="N31" s="62">
        <f t="shared" si="4"/>
        <v>31.721</v>
      </c>
      <c r="O31" s="62">
        <f t="shared" si="4"/>
        <v>33.762</v>
      </c>
      <c r="P31" s="62">
        <f t="shared" si="4"/>
        <v>30.59</v>
      </c>
      <c r="Q31" s="62">
        <f t="shared" si="4"/>
        <v>49.215000000000003</v>
      </c>
      <c r="R31" s="62">
        <f t="shared" si="4"/>
        <v>50.281999999999996</v>
      </c>
      <c r="S31" s="62">
        <f t="shared" si="4"/>
        <v>44.213000000000001</v>
      </c>
      <c r="T31" s="62">
        <f t="shared" si="4"/>
        <v>36.997</v>
      </c>
      <c r="U31" s="62">
        <f t="shared" si="4"/>
        <v>98.305000000000007</v>
      </c>
      <c r="V31" s="62">
        <f t="shared" si="4"/>
        <v>82.884</v>
      </c>
      <c r="W31" s="62">
        <f t="shared" si="4"/>
        <v>82.596999999999994</v>
      </c>
      <c r="X31" s="62">
        <f t="shared" si="4"/>
        <v>99.570999999999998</v>
      </c>
      <c r="Y31" s="62">
        <f t="shared" si="4"/>
        <v>58.634</v>
      </c>
      <c r="Z31" s="63">
        <f t="shared" si="4"/>
        <v>0</v>
      </c>
      <c r="AA31" s="64">
        <f t="shared" si="4"/>
        <v>1111.3689999999999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109.18599999999999</v>
      </c>
      <c r="C51" s="88">
        <f t="shared" si="10"/>
        <v>48.085000000000001</v>
      </c>
      <c r="D51" s="88">
        <f t="shared" si="10"/>
        <v>38.867999999999995</v>
      </c>
      <c r="E51" s="88">
        <f t="shared" si="10"/>
        <v>25.895999999999997</v>
      </c>
      <c r="F51" s="88">
        <f t="shared" si="10"/>
        <v>36.600999999999999</v>
      </c>
      <c r="G51" s="88">
        <f t="shared" si="10"/>
        <v>45.108999999999995</v>
      </c>
      <c r="H51" s="88">
        <f t="shared" si="10"/>
        <v>12.327</v>
      </c>
      <c r="I51" s="88">
        <f t="shared" si="10"/>
        <v>8.2119999999999997</v>
      </c>
      <c r="J51" s="88">
        <f t="shared" si="10"/>
        <v>9.99</v>
      </c>
      <c r="K51" s="88">
        <f t="shared" si="10"/>
        <v>13.075999999999999</v>
      </c>
      <c r="L51" s="88">
        <f t="shared" si="10"/>
        <v>32.216000000000008</v>
      </c>
      <c r="M51" s="88">
        <f t="shared" si="10"/>
        <v>33.031999999999996</v>
      </c>
      <c r="N51" s="88">
        <f t="shared" si="10"/>
        <v>31.721000000000004</v>
      </c>
      <c r="O51" s="88">
        <f t="shared" si="10"/>
        <v>33.762</v>
      </c>
      <c r="P51" s="88">
        <f t="shared" si="10"/>
        <v>30.59</v>
      </c>
      <c r="Q51" s="88">
        <f t="shared" si="10"/>
        <v>49.215000000000003</v>
      </c>
      <c r="R51" s="88">
        <f t="shared" si="10"/>
        <v>50.281999999999996</v>
      </c>
      <c r="S51" s="88">
        <f t="shared" si="10"/>
        <v>44.212999999999994</v>
      </c>
      <c r="T51" s="88">
        <f t="shared" si="10"/>
        <v>36.997</v>
      </c>
      <c r="U51" s="88">
        <f t="shared" si="10"/>
        <v>98.305000000000007</v>
      </c>
      <c r="V51" s="88">
        <f t="shared" si="10"/>
        <v>82.884</v>
      </c>
      <c r="W51" s="88">
        <f t="shared" si="10"/>
        <v>82.597000000000008</v>
      </c>
      <c r="X51" s="88">
        <f t="shared" si="10"/>
        <v>99.570999999999998</v>
      </c>
      <c r="Y51" s="88">
        <f t="shared" si="10"/>
        <v>58.634000000000007</v>
      </c>
      <c r="Z51" s="89">
        <f t="shared" si="10"/>
        <v>0</v>
      </c>
      <c r="AA51" s="104">
        <f>SUM(B51:Z51)</f>
        <v>1111.3689999999999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45088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0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98</v>
      </c>
      <c r="C7" s="117">
        <v>91.63</v>
      </c>
      <c r="D7" s="117">
        <v>90.01</v>
      </c>
      <c r="E7" s="117">
        <v>89.79</v>
      </c>
      <c r="F7" s="117">
        <v>90</v>
      </c>
      <c r="G7" s="117">
        <v>99.41</v>
      </c>
      <c r="H7" s="117">
        <v>84.31</v>
      </c>
      <c r="I7" s="117">
        <v>81.180000000000007</v>
      </c>
      <c r="J7" s="117">
        <v>58.95</v>
      </c>
      <c r="K7" s="117">
        <v>66.13</v>
      </c>
      <c r="L7" s="117">
        <v>84.31</v>
      </c>
      <c r="M7" s="117">
        <v>76.010000000000005</v>
      </c>
      <c r="N7" s="117">
        <v>15.93</v>
      </c>
      <c r="O7" s="117">
        <v>12.16</v>
      </c>
      <c r="P7" s="117">
        <v>24.29</v>
      </c>
      <c r="Q7" s="117">
        <v>74.260000000000005</v>
      </c>
      <c r="R7" s="117">
        <v>94.64</v>
      </c>
      <c r="S7" s="117">
        <v>91.11</v>
      </c>
      <c r="T7" s="117">
        <v>80.41</v>
      </c>
      <c r="U7" s="117">
        <v>90.43</v>
      </c>
      <c r="V7" s="117">
        <v>95.01</v>
      </c>
      <c r="W7" s="117">
        <v>92.13</v>
      </c>
      <c r="X7" s="117">
        <v>90.68</v>
      </c>
      <c r="Y7" s="117">
        <v>84.27</v>
      </c>
      <c r="Z7" s="118"/>
      <c r="AA7" s="119">
        <f>IF(SUM(B7:Z7)&lt;&gt;0,AVERAGEIF(B7:Z7,"&lt;&gt;"""),"")</f>
        <v>77.293750000000017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2023-06-10T13:26:32Z</dcterms:created>
  <dcterms:modified xsi:type="dcterms:W3CDTF">2023-06-10T13:26:33Z</dcterms:modified>
</cp:coreProperties>
</file>