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<sst xmlns="http://schemas.openxmlformats.org/spreadsheetml/2006/main" count="117" uniqueCount="53">
  <si>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09/06/2023 16:18:05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</si>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</sst>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FE-41E7-B402-0880108CB5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FE-41E7-B402-0880108CB5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82.769000000000005</c:v>
                </c:pt>
                <c:pt idx="1">
                  <c:v>17.216000000000001</c:v>
                </c:pt>
                <c:pt idx="2">
                  <c:v>39.241</c:v>
                </c:pt>
                <c:pt idx="3">
                  <c:v>10.228999999999999</c:v>
                </c:pt>
                <c:pt idx="4">
                  <c:v>13.534000000000001</c:v>
                </c:pt>
                <c:pt idx="5">
                  <c:v>19.893000000000001</c:v>
                </c:pt>
                <c:pt idx="6">
                  <c:v>20.456</c:v>
                </c:pt>
                <c:pt idx="7">
                  <c:v>7.1210000000000004</c:v>
                </c:pt>
                <c:pt idx="16">
                  <c:v>12.654</c:v>
                </c:pt>
                <c:pt idx="17">
                  <c:v>16.425000000000001</c:v>
                </c:pt>
                <c:pt idx="18">
                  <c:v>81.935000000000002</c:v>
                </c:pt>
                <c:pt idx="19">
                  <c:v>77.555000000000007</c:v>
                </c:pt>
                <c:pt idx="20">
                  <c:v>70.617000000000004</c:v>
                </c:pt>
                <c:pt idx="21">
                  <c:v>82.820999999999998</c:v>
                </c:pt>
                <c:pt idx="22">
                  <c:v>8.6059999999999999</c:v>
                </c:pt>
                <c:pt idx="23">
                  <c:v>26.931999999999999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FE-41E7-B402-0880108CB5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FE-41E7-B402-0880108CB5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2.6619999999999999</c:v>
                </c:pt>
                <c:pt idx="1">
                  <c:v>2.4690000000000003</c:v>
                </c:pt>
                <c:pt idx="2">
                  <c:v>2.2880000000000003</c:v>
                </c:pt>
                <c:pt idx="3">
                  <c:v>2.7199999999999998</c:v>
                </c:pt>
                <c:pt idx="4">
                  <c:v>6.72</c:v>
                </c:pt>
                <c:pt idx="5">
                  <c:v>4.7869999999999999</c:v>
                </c:pt>
                <c:pt idx="6">
                  <c:v>4.4039999999999999</c:v>
                </c:pt>
                <c:pt idx="7">
                  <c:v>4.9969999999999999</c:v>
                </c:pt>
                <c:pt idx="8">
                  <c:v>3.415</c:v>
                </c:pt>
                <c:pt idx="9">
                  <c:v>6.6740000000000004</c:v>
                </c:pt>
                <c:pt idx="10">
                  <c:v>0.82</c:v>
                </c:pt>
                <c:pt idx="11">
                  <c:v>7.2120000000000006</c:v>
                </c:pt>
                <c:pt idx="12">
                  <c:v>11.897</c:v>
                </c:pt>
                <c:pt idx="13">
                  <c:v>13.493</c:v>
                </c:pt>
                <c:pt idx="14">
                  <c:v>9.4420000000000002</c:v>
                </c:pt>
                <c:pt idx="15">
                  <c:v>0.82</c:v>
                </c:pt>
                <c:pt idx="16">
                  <c:v>17.586000000000002</c:v>
                </c:pt>
                <c:pt idx="17">
                  <c:v>2.5380000000000003</c:v>
                </c:pt>
                <c:pt idx="18">
                  <c:v>2.0780000000000003</c:v>
                </c:pt>
                <c:pt idx="19">
                  <c:v>1.9359999999999999</c:v>
                </c:pt>
                <c:pt idx="20">
                  <c:v>1.885</c:v>
                </c:pt>
                <c:pt idx="21">
                  <c:v>1.4449999999999998</c:v>
                </c:pt>
                <c:pt idx="22">
                  <c:v>2.15</c:v>
                </c:pt>
                <c:pt idx="23">
                  <c:v>2.0310000000000001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FE-41E7-B402-0880108CB5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FE-41E7-B402-0880108CB5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FE-41E7-B402-0880108C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90.265000000000015</c:v>
                </c:pt>
                <c:pt idx="1">
                  <c:v>23.541</c:v>
                </c:pt>
                <c:pt idx="2">
                  <c:v>48.571999999999996</c:v>
                </c:pt>
                <c:pt idx="3">
                  <c:v>21.011999999999997</c:v>
                </c:pt>
                <c:pt idx="4">
                  <c:v>23.216999999999999</c:v>
                </c:pt>
                <c:pt idx="5">
                  <c:v>26.309000000000001</c:v>
                </c:pt>
                <c:pt idx="6">
                  <c:v>24.860000000000003</c:v>
                </c:pt>
                <c:pt idx="7">
                  <c:v>22.094999999999999</c:v>
                </c:pt>
                <c:pt idx="8">
                  <c:v>16.080000000000002</c:v>
                </c:pt>
                <c:pt idx="9">
                  <c:v>16.736000000000001</c:v>
                </c:pt>
                <c:pt idx="10">
                  <c:v>29.222999999999995</c:v>
                </c:pt>
                <c:pt idx="11">
                  <c:v>25.24</c:v>
                </c:pt>
                <c:pt idx="12">
                  <c:v>15.013999999999999</c:v>
                </c:pt>
                <c:pt idx="13">
                  <c:v>14.995999999999999</c:v>
                </c:pt>
                <c:pt idx="14">
                  <c:v>29.442</c:v>
                </c:pt>
                <c:pt idx="15">
                  <c:v>20.819999999999997</c:v>
                </c:pt>
                <c:pt idx="16">
                  <c:v>31.643000000000001</c:v>
                </c:pt>
                <c:pt idx="17">
                  <c:v>25.795999999999999</c:v>
                </c:pt>
                <c:pt idx="18">
                  <c:v>88.713000000000008</c:v>
                </c:pt>
                <c:pt idx="19">
                  <c:v>88.454999999999998</c:v>
                </c:pt>
                <c:pt idx="20">
                  <c:v>78.638999999999996</c:v>
                </c:pt>
                <c:pt idx="21">
                  <c:v>87.503999999999991</c:v>
                </c:pt>
                <c:pt idx="22">
                  <c:v>13.802999999999999</c:v>
                </c:pt>
                <c:pt idx="23">
                  <c:v>28.963000000000001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FE-41E7-B402-0880108C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92.25</c:v>
                </c:pt>
                <c:pt idx="1">
                  <c:v>92</c:v>
                </c:pt>
                <c:pt idx="2">
                  <c:v>89</c:v>
                </c:pt>
                <c:pt idx="3">
                  <c:v>87</c:v>
                </c:pt>
                <c:pt idx="4">
                  <c:v>91</c:v>
                </c:pt>
                <c:pt idx="5">
                  <c:v>92</c:v>
                </c:pt>
                <c:pt idx="6">
                  <c:v>85</c:v>
                </c:pt>
                <c:pt idx="7">
                  <c:v>85</c:v>
                </c:pt>
                <c:pt idx="8">
                  <c:v>67.959999999999994</c:v>
                </c:pt>
                <c:pt idx="9">
                  <c:v>46.87</c:v>
                </c:pt>
                <c:pt idx="10">
                  <c:v>23.66</c:v>
                </c:pt>
                <c:pt idx="11">
                  <c:v>13</c:v>
                </c:pt>
                <c:pt idx="12">
                  <c:v>4.6399999999999997</c:v>
                </c:pt>
                <c:pt idx="13">
                  <c:v>10.32</c:v>
                </c:pt>
                <c:pt idx="14">
                  <c:v>15.1</c:v>
                </c:pt>
                <c:pt idx="15">
                  <c:v>49.06</c:v>
                </c:pt>
                <c:pt idx="16">
                  <c:v>95.34</c:v>
                </c:pt>
                <c:pt idx="17">
                  <c:v>82.1</c:v>
                </c:pt>
                <c:pt idx="18">
                  <c:v>89.74</c:v>
                </c:pt>
                <c:pt idx="19">
                  <c:v>90</c:v>
                </c:pt>
                <c:pt idx="20">
                  <c:v>94.62</c:v>
                </c:pt>
                <c:pt idx="21">
                  <c:v>98.15</c:v>
                </c:pt>
                <c:pt idx="22">
                  <c:v>89.13</c:v>
                </c:pt>
                <c:pt idx="23">
                  <c:v>85.79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FE-41E7-B402-0880108C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90.265000000000001</v>
      </c>
      <c r="C4" s="18">
        <v>23.540999999999997</v>
      </c>
      <c r="D4" s="18">
        <v>48.571999999999996</v>
      </c>
      <c r="E4" s="18">
        <v>21.012</v>
      </c>
      <c r="F4" s="18">
        <v>23.216999999999999</v>
      </c>
      <c r="G4" s="18">
        <v>26.309000000000001</v>
      </c>
      <c r="H4" s="18">
        <v>24.86</v>
      </c>
      <c r="I4" s="18">
        <v>22.094999999999999</v>
      </c>
      <c r="J4" s="18">
        <v>16.080000000000002</v>
      </c>
      <c r="K4" s="18">
        <v>16.736000000000001</v>
      </c>
      <c r="L4" s="18">
        <v>29.222999999999999</v>
      </c>
      <c r="M4" s="18">
        <v>25.24</v>
      </c>
      <c r="N4" s="18">
        <v>15.014000000000001</v>
      </c>
      <c r="O4" s="18">
        <v>14.996000000000002</v>
      </c>
      <c r="P4" s="18">
        <v>29.442</v>
      </c>
      <c r="Q4" s="18">
        <v>20.82</v>
      </c>
      <c r="R4" s="18">
        <v>31.643000000000001</v>
      </c>
      <c r="S4" s="18">
        <v>25.796000000000003</v>
      </c>
      <c r="T4" s="18">
        <v>88.712999999999994</v>
      </c>
      <c r="U4" s="18">
        <v>88.454999999999998</v>
      </c>
      <c r="V4" s="18">
        <v>78.63900000000001</v>
      </c>
      <c r="W4" s="18">
        <v>87.503999999999991</v>
      </c>
      <c r="X4" s="18">
        <v>13.803000000000001</v>
      </c>
      <c r="Y4" s="18">
        <v>28.962999999999997</v>
      </c>
      <c r="Z4" s="19"/>
      <c r="AA4" s="20">
        <f>SUM(B4:Z4)</f>
        <v>890.93799999999999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92.25</v>
      </c>
      <c r="C7" s="28">
        <v>92</v>
      </c>
      <c r="D7" s="28">
        <v>89</v>
      </c>
      <c r="E7" s="28">
        <v>87</v>
      </c>
      <c r="F7" s="28">
        <v>91</v>
      </c>
      <c r="G7" s="28">
        <v>92</v>
      </c>
      <c r="H7" s="28">
        <v>85</v>
      </c>
      <c r="I7" s="28">
        <v>85</v>
      </c>
      <c r="J7" s="28">
        <v>67.959999999999994</v>
      </c>
      <c r="K7" s="28">
        <v>46.87</v>
      </c>
      <c r="L7" s="28">
        <v>23.66</v>
      </c>
      <c r="M7" s="28">
        <v>13</v>
      </c>
      <c r="N7" s="28">
        <v>4.6399999999999997</v>
      </c>
      <c r="O7" s="28">
        <v>10.32</v>
      </c>
      <c r="P7" s="28">
        <v>15.1</v>
      </c>
      <c r="Q7" s="28">
        <v>49.06</v>
      </c>
      <c r="R7" s="28">
        <v>95.34</v>
      </c>
      <c r="S7" s="28">
        <v>82.1</v>
      </c>
      <c r="T7" s="28">
        <v>89.74</v>
      </c>
      <c r="U7" s="28">
        <v>90</v>
      </c>
      <c r="V7" s="28">
        <v>94.62</v>
      </c>
      <c r="W7" s="28">
        <v>98.15</v>
      </c>
      <c r="X7" s="28">
        <v>89.13</v>
      </c>
      <c r="Y7" s="28">
        <v>85.79</v>
      </c>
      <c r="Z7" s="29"/>
      <c r="AA7" s="30">
        <f>IF(SUM(B7:Z7)&lt;&gt;0,AVERAGEIF(B7:Z7,"&lt;&gt;"""),"")</f>
        <v>69.530416666666667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82.769000000000005</v>
      </c>
      <c r="C12" s="52">
        <v>17.216000000000001</v>
      </c>
      <c r="D12" s="52">
        <v>39.241</v>
      </c>
      <c r="E12" s="52">
        <v>10.228999999999999</v>
      </c>
      <c r="F12" s="52">
        <v>13.534000000000001</v>
      </c>
      <c r="G12" s="52">
        <v>19.893000000000001</v>
      </c>
      <c r="H12" s="52">
        <v>20.456</v>
      </c>
      <c r="I12" s="52">
        <v>7.1210000000000004</v>
      </c>
      <c r="J12" s="52"/>
      <c r="K12" s="52"/>
      <c r="L12" s="52"/>
      <c r="M12" s="52"/>
      <c r="N12" s="52"/>
      <c r="O12" s="52"/>
      <c r="P12" s="52"/>
      <c r="Q12" s="52"/>
      <c r="R12" s="52">
        <v>12.654</v>
      </c>
      <c r="S12" s="52">
        <v>16.425000000000001</v>
      </c>
      <c r="T12" s="52">
        <v>81.935000000000002</v>
      </c>
      <c r="U12" s="52">
        <v>77.555000000000007</v>
      </c>
      <c r="V12" s="52">
        <v>70.617000000000004</v>
      </c>
      <c r="W12" s="52">
        <v>82.820999999999998</v>
      </c>
      <c r="X12" s="52">
        <v>8.6059999999999999</v>
      </c>
      <c r="Y12" s="52">
        <v>26.931999999999999</v>
      </c>
      <c r="Z12" s="53"/>
      <c r="AA12" s="54">
        <f t="shared" si="0"/>
        <v>588.00400000000002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2.6619999999999999</v>
      </c>
      <c r="C14" s="57">
        <v>2.4690000000000003</v>
      </c>
      <c r="D14" s="57">
        <v>2.2880000000000003</v>
      </c>
      <c r="E14" s="57">
        <v>2.7199999999999998</v>
      </c>
      <c r="F14" s="57">
        <v>6.72</v>
      </c>
      <c r="G14" s="57">
        <v>4.7869999999999999</v>
      </c>
      <c r="H14" s="57">
        <v>4.4039999999999999</v>
      </c>
      <c r="I14" s="57">
        <v>4.9969999999999999</v>
      </c>
      <c r="J14" s="57">
        <v>3.415</v>
      </c>
      <c r="K14" s="57">
        <v>6.6740000000000004</v>
      </c>
      <c r="L14" s="57">
        <v>0.82</v>
      </c>
      <c r="M14" s="57">
        <v>7.2120000000000006</v>
      </c>
      <c r="N14" s="57">
        <v>11.897</v>
      </c>
      <c r="O14" s="57">
        <v>13.493</v>
      </c>
      <c r="P14" s="57">
        <v>9.4420000000000002</v>
      </c>
      <c r="Q14" s="57">
        <v>0.82</v>
      </c>
      <c r="R14" s="57">
        <v>17.586000000000002</v>
      </c>
      <c r="S14" s="57">
        <v>2.5380000000000003</v>
      </c>
      <c r="T14" s="57">
        <v>2.0780000000000003</v>
      </c>
      <c r="U14" s="57">
        <v>1.9359999999999999</v>
      </c>
      <c r="V14" s="57">
        <v>1.885</v>
      </c>
      <c r="W14" s="57">
        <v>1.4449999999999998</v>
      </c>
      <c r="X14" s="57">
        <v>2.15</v>
      </c>
      <c r="Y14" s="57">
        <v>2.0310000000000001</v>
      </c>
      <c r="Z14" s="58"/>
      <c r="AA14" s="59">
        <f t="shared" si="0"/>
        <v>116.46900000000001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85.431000000000012</v>
      </c>
      <c r="C16" s="62">
        <f t="shared" ref="C16:Z16" si="1">IF(LEN(C$2)&gt;0,SUM(C10:C15),"")</f>
        <v>19.685000000000002</v>
      </c>
      <c r="D16" s="62">
        <f t="shared" si="1"/>
        <v>41.528999999999996</v>
      </c>
      <c r="E16" s="62">
        <f t="shared" si="1"/>
        <v>12.948999999999998</v>
      </c>
      <c r="F16" s="62">
        <f t="shared" si="1"/>
        <v>20.254000000000001</v>
      </c>
      <c r="G16" s="62">
        <f t="shared" si="1"/>
        <v>24.68</v>
      </c>
      <c r="H16" s="62">
        <f t="shared" si="1"/>
        <v>24.86</v>
      </c>
      <c r="I16" s="62">
        <f t="shared" si="1"/>
        <v>12.118</v>
      </c>
      <c r="J16" s="62">
        <f t="shared" si="1"/>
        <v>3.415</v>
      </c>
      <c r="K16" s="62">
        <f t="shared" si="1"/>
        <v>6.6740000000000004</v>
      </c>
      <c r="L16" s="62">
        <f t="shared" si="1"/>
        <v>0.82</v>
      </c>
      <c r="M16" s="62">
        <f t="shared" si="1"/>
        <v>7.2120000000000006</v>
      </c>
      <c r="N16" s="62">
        <f t="shared" si="1"/>
        <v>11.897</v>
      </c>
      <c r="O16" s="62">
        <f t="shared" si="1"/>
        <v>13.493</v>
      </c>
      <c r="P16" s="62">
        <f t="shared" si="1"/>
        <v>9.4420000000000002</v>
      </c>
      <c r="Q16" s="62">
        <f t="shared" si="1"/>
        <v>0.82</v>
      </c>
      <c r="R16" s="62">
        <f t="shared" si="1"/>
        <v>30.240000000000002</v>
      </c>
      <c r="S16" s="62">
        <f t="shared" si="1"/>
        <v>18.963000000000001</v>
      </c>
      <c r="T16" s="62">
        <f t="shared" si="1"/>
        <v>84.013000000000005</v>
      </c>
      <c r="U16" s="62">
        <f t="shared" si="1"/>
        <v>79.491000000000014</v>
      </c>
      <c r="V16" s="62">
        <f t="shared" si="1"/>
        <v>72.50200000000001</v>
      </c>
      <c r="W16" s="62">
        <f t="shared" si="1"/>
        <v>84.265999999999991</v>
      </c>
      <c r="X16" s="62">
        <f t="shared" si="1"/>
        <v>10.756</v>
      </c>
      <c r="Y16" s="62">
        <f t="shared" si="1"/>
        <v>28.962999999999997</v>
      </c>
      <c r="Z16" s="63" t="str">
        <f t="shared" si="1"/>
        <v/>
      </c>
      <c r="AA16" s="64">
        <f>SUM(AA10:AA15)</f>
        <v>704.47300000000007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20</v>
      </c>
      <c r="M19" s="72">
        <v>12</v>
      </c>
      <c r="N19" s="72"/>
      <c r="O19" s="72">
        <v>1.28</v>
      </c>
      <c r="P19" s="72">
        <v>20</v>
      </c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73.28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4.8339999999999996</v>
      </c>
      <c r="C21" s="81">
        <v>3.8559999999999999</v>
      </c>
      <c r="D21" s="81">
        <v>7.0430000000000001</v>
      </c>
      <c r="E21" s="81">
        <v>8.0630000000000006</v>
      </c>
      <c r="F21" s="81">
        <v>2.9630000000000001</v>
      </c>
      <c r="G21" s="81">
        <v>1.629</v>
      </c>
      <c r="H21" s="81"/>
      <c r="I21" s="81">
        <v>9.9769999999999985</v>
      </c>
      <c r="J21" s="81">
        <v>12.665000000000001</v>
      </c>
      <c r="K21" s="81">
        <v>10.061999999999999</v>
      </c>
      <c r="L21" s="81">
        <v>8.4030000000000005</v>
      </c>
      <c r="M21" s="81">
        <v>6.0280000000000005</v>
      </c>
      <c r="N21" s="81">
        <v>3.117</v>
      </c>
      <c r="O21" s="81">
        <v>0.223</v>
      </c>
      <c r="P21" s="81"/>
      <c r="Q21" s="81"/>
      <c r="R21" s="81">
        <v>1.403</v>
      </c>
      <c r="S21" s="81">
        <v>6.8330000000000002</v>
      </c>
      <c r="T21" s="81">
        <v>4.7</v>
      </c>
      <c r="U21" s="81">
        <v>8.9640000000000004</v>
      </c>
      <c r="V21" s="81">
        <v>6.1369999999999996</v>
      </c>
      <c r="W21" s="81">
        <v>3.238</v>
      </c>
      <c r="X21" s="81">
        <v>3.0470000000000002</v>
      </c>
      <c r="Y21" s="81"/>
      <c r="Z21" s="78"/>
      <c r="AA21" s="79">
        <f t="shared" si="2"/>
        <v>113.18500000000002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4.8339999999999996</v>
      </c>
      <c r="C25" s="88">
        <f t="shared" ref="C25:Z25" si="3">IF(LEN(C$2)&gt;0,SUM(C19:C24),"")</f>
        <v>3.8559999999999999</v>
      </c>
      <c r="D25" s="88">
        <f t="shared" si="3"/>
        <v>7.0430000000000001</v>
      </c>
      <c r="E25" s="88">
        <f t="shared" si="3"/>
        <v>8.0630000000000006</v>
      </c>
      <c r="F25" s="88">
        <f t="shared" si="3"/>
        <v>2.9630000000000001</v>
      </c>
      <c r="G25" s="88">
        <f t="shared" si="3"/>
        <v>1.629</v>
      </c>
      <c r="H25" s="88">
        <f t="shared" si="3"/>
        <v>0</v>
      </c>
      <c r="I25" s="88">
        <f t="shared" si="3"/>
        <v>9.9769999999999985</v>
      </c>
      <c r="J25" s="88">
        <f t="shared" si="3"/>
        <v>12.665000000000001</v>
      </c>
      <c r="K25" s="88">
        <f t="shared" si="3"/>
        <v>10.061999999999999</v>
      </c>
      <c r="L25" s="88">
        <f t="shared" si="3"/>
        <v>28.402999999999999</v>
      </c>
      <c r="M25" s="88">
        <f t="shared" si="3"/>
        <v>18.027999999999999</v>
      </c>
      <c r="N25" s="88">
        <f t="shared" si="3"/>
        <v>3.117</v>
      </c>
      <c r="O25" s="88">
        <f t="shared" si="3"/>
        <v>1.5030000000000001</v>
      </c>
      <c r="P25" s="88">
        <f t="shared" si="3"/>
        <v>20</v>
      </c>
      <c r="Q25" s="88">
        <f t="shared" si="3"/>
        <v>20</v>
      </c>
      <c r="R25" s="88">
        <f t="shared" si="3"/>
        <v>1.403</v>
      </c>
      <c r="S25" s="88">
        <f t="shared" si="3"/>
        <v>6.8330000000000002</v>
      </c>
      <c r="T25" s="88">
        <f t="shared" si="3"/>
        <v>4.7</v>
      </c>
      <c r="U25" s="88">
        <f t="shared" si="3"/>
        <v>8.9640000000000004</v>
      </c>
      <c r="V25" s="88">
        <f t="shared" si="3"/>
        <v>6.1369999999999996</v>
      </c>
      <c r="W25" s="88">
        <f t="shared" si="3"/>
        <v>3.238</v>
      </c>
      <c r="X25" s="88">
        <f t="shared" si="3"/>
        <v>3.0470000000000002</v>
      </c>
      <c r="Y25" s="88">
        <f t="shared" si="3"/>
        <v>0</v>
      </c>
      <c r="Z25" s="89" t="str">
        <f t="shared" si="3"/>
        <v/>
      </c>
      <c r="AA25" s="90">
        <f>SUM(AA19:AA24)</f>
        <v>186.46500000000003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90.265000000000001</v>
      </c>
      <c r="C29" s="77">
        <v>23.541</v>
      </c>
      <c r="D29" s="77">
        <v>48.572000000000003</v>
      </c>
      <c r="E29" s="77">
        <v>21.012</v>
      </c>
      <c r="F29" s="77">
        <v>23.216999999999999</v>
      </c>
      <c r="G29" s="77">
        <v>26.309000000000001</v>
      </c>
      <c r="H29" s="77">
        <v>24.86</v>
      </c>
      <c r="I29" s="77">
        <v>22.094999999999999</v>
      </c>
      <c r="J29" s="77">
        <v>16.079999999999998</v>
      </c>
      <c r="K29" s="77">
        <v>16.736000000000001</v>
      </c>
      <c r="L29" s="77">
        <v>29.222999999999999</v>
      </c>
      <c r="M29" s="77">
        <v>25.24</v>
      </c>
      <c r="N29" s="77">
        <v>15.013999999999999</v>
      </c>
      <c r="O29" s="77">
        <v>14.996</v>
      </c>
      <c r="P29" s="77">
        <v>29.442</v>
      </c>
      <c r="Q29" s="77">
        <v>20.82</v>
      </c>
      <c r="R29" s="77">
        <v>31.643000000000001</v>
      </c>
      <c r="S29" s="77">
        <v>25.795999999999999</v>
      </c>
      <c r="T29" s="77">
        <v>88.712999999999994</v>
      </c>
      <c r="U29" s="77">
        <v>88.454999999999998</v>
      </c>
      <c r="V29" s="77">
        <v>78.638999999999996</v>
      </c>
      <c r="W29" s="77">
        <v>87.504000000000005</v>
      </c>
      <c r="X29" s="77">
        <v>13.803000000000001</v>
      </c>
      <c r="Y29" s="77">
        <v>28.963000000000001</v>
      </c>
      <c r="Z29" s="78"/>
      <c r="AA29" s="79">
        <f>SUM(B29:Z29)</f>
        <v>890.93799999999999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90.265000000000001</v>
      </c>
      <c r="C31" s="62">
        <f t="shared" ref="C31:Z31" si="4">IF(LEN(C$2)&gt;0,SUM(C28:C30),"")</f>
        <v>23.541</v>
      </c>
      <c r="D31" s="62">
        <f t="shared" si="4"/>
        <v>48.572000000000003</v>
      </c>
      <c r="E31" s="62">
        <f t="shared" si="4"/>
        <v>21.012</v>
      </c>
      <c r="F31" s="62">
        <f t="shared" si="4"/>
        <v>23.216999999999999</v>
      </c>
      <c r="G31" s="62">
        <f t="shared" si="4"/>
        <v>26.309000000000001</v>
      </c>
      <c r="H31" s="62">
        <f t="shared" si="4"/>
        <v>24.86</v>
      </c>
      <c r="I31" s="62">
        <f t="shared" si="4"/>
        <v>22.094999999999999</v>
      </c>
      <c r="J31" s="62">
        <f t="shared" si="4"/>
        <v>16.079999999999998</v>
      </c>
      <c r="K31" s="62">
        <f t="shared" si="4"/>
        <v>16.736000000000001</v>
      </c>
      <c r="L31" s="62">
        <f t="shared" si="4"/>
        <v>29.222999999999999</v>
      </c>
      <c r="M31" s="62">
        <f t="shared" si="4"/>
        <v>25.24</v>
      </c>
      <c r="N31" s="62">
        <f t="shared" si="4"/>
        <v>15.013999999999999</v>
      </c>
      <c r="O31" s="62">
        <f t="shared" si="4"/>
        <v>14.996</v>
      </c>
      <c r="P31" s="62">
        <f t="shared" si="4"/>
        <v>29.442</v>
      </c>
      <c r="Q31" s="62">
        <f t="shared" si="4"/>
        <v>20.82</v>
      </c>
      <c r="R31" s="62">
        <f t="shared" si="4"/>
        <v>31.643000000000001</v>
      </c>
      <c r="S31" s="62">
        <f t="shared" si="4"/>
        <v>25.795999999999999</v>
      </c>
      <c r="T31" s="62">
        <f t="shared" si="4"/>
        <v>88.712999999999994</v>
      </c>
      <c r="U31" s="62">
        <f t="shared" si="4"/>
        <v>88.454999999999998</v>
      </c>
      <c r="V31" s="62">
        <f t="shared" si="4"/>
        <v>78.638999999999996</v>
      </c>
      <c r="W31" s="62">
        <f t="shared" si="4"/>
        <v>87.504000000000005</v>
      </c>
      <c r="X31" s="62">
        <f t="shared" si="4"/>
        <v>13.803000000000001</v>
      </c>
      <c r="Y31" s="62">
        <f t="shared" si="4"/>
        <v>28.963000000000001</v>
      </c>
      <c r="Z31" s="63" t="str">
        <f t="shared" si="4"/>
        <v/>
      </c>
      <c r="AA31" s="64">
        <f>SUM(AA28:AA30)</f>
        <v>890.93799999999999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90.265000000000015</v>
      </c>
      <c r="C51" s="88">
        <f t="shared" si="10"/>
        <v>23.541000000000004</v>
      </c>
      <c r="D51" s="88">
        <f t="shared" si="10"/>
        <v>48.571999999999996</v>
      </c>
      <c r="E51" s="88">
        <f t="shared" si="10"/>
        <v>21.012</v>
      </c>
      <c r="F51" s="88">
        <f t="shared" si="10"/>
        <v>23.217000000000002</v>
      </c>
      <c r="G51" s="88">
        <f t="shared" si="10"/>
        <v>26.309000000000001</v>
      </c>
      <c r="H51" s="88">
        <f t="shared" si="10"/>
        <v>24.86</v>
      </c>
      <c r="I51" s="88">
        <f t="shared" si="10"/>
        <v>22.094999999999999</v>
      </c>
      <c r="J51" s="88">
        <f t="shared" si="10"/>
        <v>16.080000000000002</v>
      </c>
      <c r="K51" s="88">
        <f t="shared" si="10"/>
        <v>16.736000000000001</v>
      </c>
      <c r="L51" s="88">
        <f t="shared" si="10"/>
        <v>29.222999999999999</v>
      </c>
      <c r="M51" s="88">
        <f t="shared" si="10"/>
        <v>25.24</v>
      </c>
      <c r="N51" s="88">
        <f t="shared" si="10"/>
        <v>15.013999999999999</v>
      </c>
      <c r="O51" s="88">
        <f t="shared" si="10"/>
        <v>14.996</v>
      </c>
      <c r="P51" s="88">
        <f t="shared" si="10"/>
        <v>29.442</v>
      </c>
      <c r="Q51" s="88">
        <f t="shared" si="10"/>
        <v>20.82</v>
      </c>
      <c r="R51" s="88">
        <f t="shared" si="10"/>
        <v>31.643000000000001</v>
      </c>
      <c r="S51" s="88">
        <f t="shared" si="10"/>
        <v>25.795999999999999</v>
      </c>
      <c r="T51" s="88">
        <f t="shared" si="10"/>
        <v>88.713000000000008</v>
      </c>
      <c r="U51" s="88">
        <f t="shared" si="10"/>
        <v>88.455000000000013</v>
      </c>
      <c r="V51" s="88">
        <f t="shared" si="10"/>
        <v>78.63900000000001</v>
      </c>
      <c r="W51" s="88">
        <f t="shared" si="10"/>
        <v>87.503999999999991</v>
      </c>
      <c r="X51" s="88">
        <f t="shared" si="10"/>
        <v>13.803000000000001</v>
      </c>
      <c r="Y51" s="88">
        <f t="shared" si="10"/>
        <v>28.962999999999997</v>
      </c>
      <c r="Z51" s="89" t="str">
        <f t="shared" si="10"/>
        <v/>
      </c>
      <c r="AA51" s="104">
        <f>SUM(B51:Z51)</f>
        <v>890.93799999999999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90.265000000000015</v>
      </c>
      <c r="C4" s="18">
        <v>23.541</v>
      </c>
      <c r="D4" s="18">
        <v>48.571999999999996</v>
      </c>
      <c r="E4" s="18">
        <v>21.011999999999997</v>
      </c>
      <c r="F4" s="18">
        <v>23.216999999999999</v>
      </c>
      <c r="G4" s="18">
        <v>26.309000000000001</v>
      </c>
      <c r="H4" s="18">
        <v>24.860000000000003</v>
      </c>
      <c r="I4" s="18">
        <v>22.094999999999999</v>
      </c>
      <c r="J4" s="18">
        <v>16.080000000000002</v>
      </c>
      <c r="K4" s="18">
        <v>16.736000000000001</v>
      </c>
      <c r="L4" s="18">
        <v>29.222999999999995</v>
      </c>
      <c r="M4" s="18">
        <v>25.24</v>
      </c>
      <c r="N4" s="18">
        <v>15.013999999999999</v>
      </c>
      <c r="O4" s="18">
        <v>14.995999999999999</v>
      </c>
      <c r="P4" s="18">
        <v>29.442</v>
      </c>
      <c r="Q4" s="18">
        <v>20.819999999999997</v>
      </c>
      <c r="R4" s="18">
        <v>31.643000000000001</v>
      </c>
      <c r="S4" s="18">
        <v>25.795999999999999</v>
      </c>
      <c r="T4" s="18">
        <v>88.713000000000008</v>
      </c>
      <c r="U4" s="18">
        <v>88.454999999999998</v>
      </c>
      <c r="V4" s="18">
        <v>78.638999999999996</v>
      </c>
      <c r="W4" s="18">
        <v>87.503999999999991</v>
      </c>
      <c r="X4" s="18">
        <v>13.802999999999999</v>
      </c>
      <c r="Y4" s="18">
        <v>28.963000000000001</v>
      </c>
      <c r="Z4" s="19"/>
      <c r="AA4" s="20">
        <f>SUM(B4:Z4)</f>
        <v>890.93799999999999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92.25</v>
      </c>
      <c r="C7" s="28">
        <v>92</v>
      </c>
      <c r="D7" s="28">
        <v>89</v>
      </c>
      <c r="E7" s="28">
        <v>87</v>
      </c>
      <c r="F7" s="28">
        <v>91</v>
      </c>
      <c r="G7" s="28">
        <v>92</v>
      </c>
      <c r="H7" s="28">
        <v>85</v>
      </c>
      <c r="I7" s="28">
        <v>85</v>
      </c>
      <c r="J7" s="28">
        <v>67.959999999999994</v>
      </c>
      <c r="K7" s="28">
        <v>46.87</v>
      </c>
      <c r="L7" s="28">
        <v>23.66</v>
      </c>
      <c r="M7" s="28">
        <v>13</v>
      </c>
      <c r="N7" s="28">
        <v>4.6399999999999997</v>
      </c>
      <c r="O7" s="28">
        <v>10.32</v>
      </c>
      <c r="P7" s="28">
        <v>15.1</v>
      </c>
      <c r="Q7" s="28">
        <v>49.06</v>
      </c>
      <c r="R7" s="28">
        <v>95.34</v>
      </c>
      <c r="S7" s="28">
        <v>82.1</v>
      </c>
      <c r="T7" s="28">
        <v>89.74</v>
      </c>
      <c r="U7" s="28">
        <v>90</v>
      </c>
      <c r="V7" s="28">
        <v>94.62</v>
      </c>
      <c r="W7" s="28">
        <v>98.15</v>
      </c>
      <c r="X7" s="28">
        <v>89.13</v>
      </c>
      <c r="Y7" s="28">
        <v>85.79</v>
      </c>
      <c r="Z7" s="29"/>
      <c r="AA7" s="30">
        <f>IF(SUM(B7:Z7)&lt;&gt;0,AVERAGEIF(B7:Z7,"&lt;&gt;"""),"")</f>
        <v>69.530416666666667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1.7</v>
      </c>
      <c r="D12" s="52"/>
      <c r="E12" s="52"/>
      <c r="F12" s="52"/>
      <c r="G12" s="52">
        <v>8.0000000000000002E-3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1.708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1E-3</v>
      </c>
      <c r="C14" s="57">
        <v>7.0000000000000001E-3</v>
      </c>
      <c r="D14" s="57">
        <v>1.6E-2</v>
      </c>
      <c r="E14" s="57">
        <v>1.2E-2</v>
      </c>
      <c r="F14" s="57">
        <v>1E-3</v>
      </c>
      <c r="G14" s="57"/>
      <c r="H14" s="57">
        <v>2.0259999999999998</v>
      </c>
      <c r="I14" s="57">
        <v>1.5660000000000001</v>
      </c>
      <c r="J14" s="57">
        <v>2</v>
      </c>
      <c r="K14" s="57">
        <v>7.0880000000000001</v>
      </c>
      <c r="L14" s="57">
        <v>8.9009999999999998</v>
      </c>
      <c r="M14" s="57">
        <v>1.6539999999999999</v>
      </c>
      <c r="N14" s="57">
        <v>1.8050000000000002</v>
      </c>
      <c r="O14" s="57">
        <v>2.4560000000000004</v>
      </c>
      <c r="P14" s="57">
        <v>2.2759999999999998</v>
      </c>
      <c r="Q14" s="57">
        <v>3.96</v>
      </c>
      <c r="R14" s="57"/>
      <c r="S14" s="57">
        <v>17.484999999999999</v>
      </c>
      <c r="T14" s="57"/>
      <c r="U14" s="57"/>
      <c r="V14" s="57"/>
      <c r="W14" s="57"/>
      <c r="X14" s="57"/>
      <c r="Y14" s="57"/>
      <c r="Z14" s="58"/>
      <c r="AA14" s="59">
        <f t="shared" si="0"/>
        <v>51.253999999999998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1E-3</v>
      </c>
      <c r="C16" s="62">
        <f t="shared" ref="C16:Z16" si="1">IF(LEN(C$2)&gt;0,SUM(C10:C15),"")</f>
        <v>1.7069999999999999</v>
      </c>
      <c r="D16" s="62">
        <f t="shared" si="1"/>
        <v>1.6E-2</v>
      </c>
      <c r="E16" s="62">
        <f t="shared" si="1"/>
        <v>1.2E-2</v>
      </c>
      <c r="F16" s="62">
        <f t="shared" si="1"/>
        <v>1E-3</v>
      </c>
      <c r="G16" s="62">
        <f t="shared" si="1"/>
        <v>8.0000000000000002E-3</v>
      </c>
      <c r="H16" s="62">
        <f t="shared" si="1"/>
        <v>2.0259999999999998</v>
      </c>
      <c r="I16" s="62">
        <f t="shared" si="1"/>
        <v>1.5660000000000001</v>
      </c>
      <c r="J16" s="62">
        <f t="shared" si="1"/>
        <v>2</v>
      </c>
      <c r="K16" s="62">
        <f t="shared" si="1"/>
        <v>7.0880000000000001</v>
      </c>
      <c r="L16" s="62">
        <f t="shared" si="1"/>
        <v>8.9009999999999998</v>
      </c>
      <c r="M16" s="62">
        <f t="shared" si="1"/>
        <v>1.6539999999999999</v>
      </c>
      <c r="N16" s="62">
        <f t="shared" si="1"/>
        <v>1.8050000000000002</v>
      </c>
      <c r="O16" s="62">
        <f t="shared" si="1"/>
        <v>2.4560000000000004</v>
      </c>
      <c r="P16" s="62">
        <f t="shared" si="1"/>
        <v>2.2759999999999998</v>
      </c>
      <c r="Q16" s="62">
        <f t="shared" si="1"/>
        <v>3.96</v>
      </c>
      <c r="R16" s="62">
        <f t="shared" si="1"/>
        <v>0</v>
      </c>
      <c r="S16" s="62">
        <f t="shared" si="1"/>
        <v>17.484999999999999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52.961999999999996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80.072000000000003</v>
      </c>
      <c r="C19" s="72">
        <v>4.875</v>
      </c>
      <c r="D19" s="72">
        <v>32.56</v>
      </c>
      <c r="E19" s="72">
        <v>5.0889999999999995</v>
      </c>
      <c r="F19" s="72">
        <v>5.2850000000000001</v>
      </c>
      <c r="G19" s="72">
        <v>5.43</v>
      </c>
      <c r="H19" s="72">
        <v>5.5110000000000001</v>
      </c>
      <c r="I19" s="72">
        <v>5.5049999999999999</v>
      </c>
      <c r="J19" s="72">
        <v>5.3849999999999998</v>
      </c>
      <c r="K19" s="72">
        <v>5.2409999999999997</v>
      </c>
      <c r="L19" s="72">
        <v>5.2469999999999999</v>
      </c>
      <c r="M19" s="72">
        <v>5.3069999999999995</v>
      </c>
      <c r="N19" s="72">
        <v>5.3220000000000001</v>
      </c>
      <c r="O19" s="72">
        <v>5.2480000000000002</v>
      </c>
      <c r="P19" s="72">
        <v>5.5</v>
      </c>
      <c r="Q19" s="72">
        <v>5.4159999999999995</v>
      </c>
      <c r="R19" s="72">
        <v>5.2669999999999995</v>
      </c>
      <c r="S19" s="72">
        <v>5.0489999999999995</v>
      </c>
      <c r="T19" s="72">
        <v>80.344999999999999</v>
      </c>
      <c r="U19" s="72">
        <v>79.850999999999999</v>
      </c>
      <c r="V19" s="72">
        <v>32.871000000000002</v>
      </c>
      <c r="W19" s="72">
        <v>32.927</v>
      </c>
      <c r="X19" s="72">
        <v>5.1719999999999997</v>
      </c>
      <c r="Y19" s="72">
        <v>5.14</v>
      </c>
      <c r="Z19" s="73"/>
      <c r="AA19" s="74">
        <f t="shared" ref="AA19:AA24" si="2">SUM(B19:Z19)</f>
        <v>433.61500000000001</v>
      </c>
    </row>
    <row r="20" spans="1:27" ht="24.95" customHeight="1" x14ac:dyDescent="0.2">
      <c r="A20" s="75" t="s">
        <v>15</v>
      </c>
      <c r="B20" s="76">
        <v>5.6660000000000004</v>
      </c>
      <c r="C20" s="77">
        <v>7.8480000000000008</v>
      </c>
      <c r="D20" s="77">
        <v>7.7520000000000007</v>
      </c>
      <c r="E20" s="77">
        <v>7.7870000000000008</v>
      </c>
      <c r="F20" s="77">
        <v>7.7429999999999994</v>
      </c>
      <c r="G20" s="77">
        <v>7.5760000000000005</v>
      </c>
      <c r="H20" s="77">
        <v>10.135</v>
      </c>
      <c r="I20" s="77">
        <v>12.153</v>
      </c>
      <c r="J20" s="77">
        <v>5.41</v>
      </c>
      <c r="K20" s="77">
        <v>0.17199999999999999</v>
      </c>
      <c r="L20" s="77">
        <v>1.044</v>
      </c>
      <c r="M20" s="77">
        <v>1.0209999999999999</v>
      </c>
      <c r="N20" s="77">
        <v>0.95500000000000007</v>
      </c>
      <c r="O20" s="77">
        <v>0.16900000000000001</v>
      </c>
      <c r="P20" s="77">
        <v>0.16900000000000001</v>
      </c>
      <c r="Q20" s="77">
        <v>1.68</v>
      </c>
      <c r="R20" s="77">
        <v>15.365</v>
      </c>
      <c r="S20" s="77">
        <v>0.48299999999999998</v>
      </c>
      <c r="T20" s="77">
        <v>6.0949999999999998</v>
      </c>
      <c r="U20" s="77">
        <v>6.0979999999999999</v>
      </c>
      <c r="V20" s="77">
        <v>28.939</v>
      </c>
      <c r="W20" s="77">
        <v>28.626999999999995</v>
      </c>
      <c r="X20" s="77">
        <v>6.09</v>
      </c>
      <c r="Y20" s="77">
        <v>10.372</v>
      </c>
      <c r="Z20" s="78"/>
      <c r="AA20" s="79">
        <f t="shared" si="2"/>
        <v>179.34899999999999</v>
      </c>
    </row>
    <row r="21" spans="1:27" ht="24.95" customHeight="1" x14ac:dyDescent="0.2">
      <c r="A21" s="75" t="s">
        <v>16</v>
      </c>
      <c r="B21" s="80">
        <v>4.5259999999999998</v>
      </c>
      <c r="C21" s="81">
        <v>9.1110000000000007</v>
      </c>
      <c r="D21" s="81">
        <v>8.2439999999999998</v>
      </c>
      <c r="E21" s="81">
        <v>8.1239999999999988</v>
      </c>
      <c r="F21" s="81">
        <v>10.187999999999999</v>
      </c>
      <c r="G21" s="81">
        <v>13.295</v>
      </c>
      <c r="H21" s="81">
        <v>7.1879999999999997</v>
      </c>
      <c r="I21" s="81">
        <v>2.871</v>
      </c>
      <c r="J21" s="81">
        <v>3.2850000000000001</v>
      </c>
      <c r="K21" s="81">
        <v>4.2350000000000003</v>
      </c>
      <c r="L21" s="81">
        <v>14.030999999999999</v>
      </c>
      <c r="M21" s="81">
        <v>17.257999999999999</v>
      </c>
      <c r="N21" s="81">
        <v>6.9320000000000004</v>
      </c>
      <c r="O21" s="81">
        <v>7.1230000000000002</v>
      </c>
      <c r="P21" s="81">
        <v>21.497</v>
      </c>
      <c r="Q21" s="81">
        <v>9.7640000000000011</v>
      </c>
      <c r="R21" s="81">
        <v>11.011000000000001</v>
      </c>
      <c r="S21" s="81">
        <v>2.7789999999999999</v>
      </c>
      <c r="T21" s="81">
        <v>2.2730000000000001</v>
      </c>
      <c r="U21" s="81">
        <v>2.5059999999999998</v>
      </c>
      <c r="V21" s="81">
        <v>16.829000000000001</v>
      </c>
      <c r="W21" s="81">
        <v>25.949999999999996</v>
      </c>
      <c r="X21" s="81">
        <v>2.5409999999999999</v>
      </c>
      <c r="Y21" s="81">
        <v>13.450999999999999</v>
      </c>
      <c r="Z21" s="78"/>
      <c r="AA21" s="79">
        <f t="shared" si="2"/>
        <v>225.012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90.263999999999996</v>
      </c>
      <c r="C25" s="88">
        <f t="shared" si="3"/>
        <v>21.834000000000003</v>
      </c>
      <c r="D25" s="88">
        <f t="shared" si="3"/>
        <v>48.556000000000004</v>
      </c>
      <c r="E25" s="88">
        <f t="shared" si="3"/>
        <v>21</v>
      </c>
      <c r="F25" s="88">
        <f t="shared" si="3"/>
        <v>23.215999999999998</v>
      </c>
      <c r="G25" s="88">
        <f t="shared" si="3"/>
        <v>26.301000000000002</v>
      </c>
      <c r="H25" s="88">
        <f t="shared" si="3"/>
        <v>22.834</v>
      </c>
      <c r="I25" s="88">
        <f t="shared" si="3"/>
        <v>20.529</v>
      </c>
      <c r="J25" s="88">
        <f t="shared" si="3"/>
        <v>14.08</v>
      </c>
      <c r="K25" s="88">
        <f t="shared" si="3"/>
        <v>9.6479999999999997</v>
      </c>
      <c r="L25" s="88">
        <f t="shared" si="3"/>
        <v>20.321999999999999</v>
      </c>
      <c r="M25" s="88">
        <f t="shared" si="3"/>
        <v>23.585999999999999</v>
      </c>
      <c r="N25" s="88">
        <f t="shared" si="3"/>
        <v>13.209</v>
      </c>
      <c r="O25" s="88">
        <f t="shared" si="3"/>
        <v>12.54</v>
      </c>
      <c r="P25" s="88">
        <f t="shared" si="3"/>
        <v>27.166</v>
      </c>
      <c r="Q25" s="88">
        <f t="shared" si="3"/>
        <v>16.86</v>
      </c>
      <c r="R25" s="88">
        <f t="shared" si="3"/>
        <v>31.643000000000001</v>
      </c>
      <c r="S25" s="88">
        <f t="shared" si="3"/>
        <v>8.3109999999999999</v>
      </c>
      <c r="T25" s="88">
        <f t="shared" si="3"/>
        <v>88.712999999999994</v>
      </c>
      <c r="U25" s="88">
        <f t="shared" si="3"/>
        <v>88.454999999999998</v>
      </c>
      <c r="V25" s="88">
        <f t="shared" si="3"/>
        <v>78.63900000000001</v>
      </c>
      <c r="W25" s="88">
        <f t="shared" si="3"/>
        <v>87.503999999999991</v>
      </c>
      <c r="X25" s="88">
        <f t="shared" si="3"/>
        <v>13.803000000000001</v>
      </c>
      <c r="Y25" s="88">
        <f t="shared" si="3"/>
        <v>28.963000000000001</v>
      </c>
      <c r="Z25" s="89">
        <f t="shared" si="3"/>
        <v>0</v>
      </c>
      <c r="AA25" s="90">
        <f t="shared" si="3"/>
        <v>837.97599999999989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90.265000000000001</v>
      </c>
      <c r="C29" s="77">
        <v>23.541</v>
      </c>
      <c r="D29" s="77">
        <v>48.572000000000003</v>
      </c>
      <c r="E29" s="77">
        <v>21.012</v>
      </c>
      <c r="F29" s="77">
        <v>23.216999999999999</v>
      </c>
      <c r="G29" s="77">
        <v>26.309000000000001</v>
      </c>
      <c r="H29" s="77">
        <v>24.86</v>
      </c>
      <c r="I29" s="77">
        <v>22.094999999999999</v>
      </c>
      <c r="J29" s="77">
        <v>16.079999999999998</v>
      </c>
      <c r="K29" s="77">
        <v>16.736000000000001</v>
      </c>
      <c r="L29" s="77">
        <v>29.222999999999999</v>
      </c>
      <c r="M29" s="77">
        <v>25.24</v>
      </c>
      <c r="N29" s="77">
        <v>15.013999999999999</v>
      </c>
      <c r="O29" s="77">
        <v>14.996</v>
      </c>
      <c r="P29" s="77">
        <v>29.442</v>
      </c>
      <c r="Q29" s="77">
        <v>20.82</v>
      </c>
      <c r="R29" s="77">
        <v>31.643000000000001</v>
      </c>
      <c r="S29" s="77">
        <v>25.795999999999999</v>
      </c>
      <c r="T29" s="77">
        <v>88.712999999999994</v>
      </c>
      <c r="U29" s="77">
        <v>88.454999999999998</v>
      </c>
      <c r="V29" s="77">
        <v>78.638999999999996</v>
      </c>
      <c r="W29" s="77">
        <v>87.504000000000005</v>
      </c>
      <c r="X29" s="77">
        <v>13.803000000000001</v>
      </c>
      <c r="Y29" s="77">
        <v>28.963000000000001</v>
      </c>
      <c r="Z29" s="78"/>
      <c r="AA29" s="79">
        <f>SUM(B29:Z29)</f>
        <v>890.93799999999999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90.265000000000001</v>
      </c>
      <c r="C31" s="62">
        <f t="shared" si="4"/>
        <v>23.541</v>
      </c>
      <c r="D31" s="62">
        <f t="shared" si="4"/>
        <v>48.572000000000003</v>
      </c>
      <c r="E31" s="62">
        <f t="shared" si="4"/>
        <v>21.012</v>
      </c>
      <c r="F31" s="62">
        <f t="shared" si="4"/>
        <v>23.216999999999999</v>
      </c>
      <c r="G31" s="62">
        <f t="shared" si="4"/>
        <v>26.309000000000001</v>
      </c>
      <c r="H31" s="62">
        <f t="shared" si="4"/>
        <v>24.86</v>
      </c>
      <c r="I31" s="62">
        <f t="shared" si="4"/>
        <v>22.094999999999999</v>
      </c>
      <c r="J31" s="62">
        <f t="shared" si="4"/>
        <v>16.079999999999998</v>
      </c>
      <c r="K31" s="62">
        <f t="shared" si="4"/>
        <v>16.736000000000001</v>
      </c>
      <c r="L31" s="62">
        <f t="shared" si="4"/>
        <v>29.222999999999999</v>
      </c>
      <c r="M31" s="62">
        <f t="shared" si="4"/>
        <v>25.24</v>
      </c>
      <c r="N31" s="62">
        <f t="shared" si="4"/>
        <v>15.013999999999999</v>
      </c>
      <c r="O31" s="62">
        <f t="shared" si="4"/>
        <v>14.996</v>
      </c>
      <c r="P31" s="62">
        <f t="shared" si="4"/>
        <v>29.442</v>
      </c>
      <c r="Q31" s="62">
        <f t="shared" si="4"/>
        <v>20.82</v>
      </c>
      <c r="R31" s="62">
        <f t="shared" si="4"/>
        <v>31.643000000000001</v>
      </c>
      <c r="S31" s="62">
        <f t="shared" si="4"/>
        <v>25.795999999999999</v>
      </c>
      <c r="T31" s="62">
        <f t="shared" si="4"/>
        <v>88.712999999999994</v>
      </c>
      <c r="U31" s="62">
        <f t="shared" si="4"/>
        <v>88.454999999999998</v>
      </c>
      <c r="V31" s="62">
        <f t="shared" si="4"/>
        <v>78.638999999999996</v>
      </c>
      <c r="W31" s="62">
        <f t="shared" si="4"/>
        <v>87.504000000000005</v>
      </c>
      <c r="X31" s="62">
        <f t="shared" si="4"/>
        <v>13.803000000000001</v>
      </c>
      <c r="Y31" s="62">
        <f t="shared" si="4"/>
        <v>28.963000000000001</v>
      </c>
      <c r="Z31" s="63">
        <f t="shared" si="4"/>
        <v>0</v>
      </c>
      <c r="AA31" s="64">
        <f t="shared" si="4"/>
        <v>890.93799999999999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90.265000000000001</v>
      </c>
      <c r="C51" s="88">
        <f t="shared" si="10"/>
        <v>23.541000000000004</v>
      </c>
      <c r="D51" s="88">
        <f t="shared" si="10"/>
        <v>48.572000000000003</v>
      </c>
      <c r="E51" s="88">
        <f t="shared" si="10"/>
        <v>21.012</v>
      </c>
      <c r="F51" s="88">
        <f t="shared" si="10"/>
        <v>23.216999999999999</v>
      </c>
      <c r="G51" s="88">
        <f t="shared" si="10"/>
        <v>26.309000000000001</v>
      </c>
      <c r="H51" s="88">
        <f t="shared" si="10"/>
        <v>24.86</v>
      </c>
      <c r="I51" s="88">
        <f t="shared" si="10"/>
        <v>22.094999999999999</v>
      </c>
      <c r="J51" s="88">
        <f t="shared" si="10"/>
        <v>16.079999999999998</v>
      </c>
      <c r="K51" s="88">
        <f t="shared" si="10"/>
        <v>16.736000000000001</v>
      </c>
      <c r="L51" s="88">
        <f t="shared" si="10"/>
        <v>29.222999999999999</v>
      </c>
      <c r="M51" s="88">
        <f t="shared" si="10"/>
        <v>25.24</v>
      </c>
      <c r="N51" s="88">
        <f t="shared" si="10"/>
        <v>15.013999999999999</v>
      </c>
      <c r="O51" s="88">
        <f t="shared" si="10"/>
        <v>14.995999999999999</v>
      </c>
      <c r="P51" s="88">
        <f t="shared" si="10"/>
        <v>29.442</v>
      </c>
      <c r="Q51" s="88">
        <f t="shared" si="10"/>
        <v>20.82</v>
      </c>
      <c r="R51" s="88">
        <f t="shared" si="10"/>
        <v>31.643000000000001</v>
      </c>
      <c r="S51" s="88">
        <f t="shared" si="10"/>
        <v>25.795999999999999</v>
      </c>
      <c r="T51" s="88">
        <f t="shared" si="10"/>
        <v>88.712999999999994</v>
      </c>
      <c r="U51" s="88">
        <f t="shared" si="10"/>
        <v>88.454999999999998</v>
      </c>
      <c r="V51" s="88">
        <f t="shared" si="10"/>
        <v>78.63900000000001</v>
      </c>
      <c r="W51" s="88">
        <f t="shared" si="10"/>
        <v>87.503999999999991</v>
      </c>
      <c r="X51" s="88">
        <f t="shared" si="10"/>
        <v>13.803000000000001</v>
      </c>
      <c r="Y51" s="88">
        <f t="shared" si="10"/>
        <v>28.963000000000001</v>
      </c>
      <c r="Z51" s="89">
        <f t="shared" si="10"/>
        <v>0</v>
      </c>
      <c r="AA51" s="104">
        <f>SUM(B51:Z51)</f>
        <v>890.93799999999999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92.25</v>
      </c>
      <c r="C7" s="117">
        <v>92</v>
      </c>
      <c r="D7" s="117">
        <v>89</v>
      </c>
      <c r="E7" s="117">
        <v>87</v>
      </c>
      <c r="F7" s="117">
        <v>91</v>
      </c>
      <c r="G7" s="117">
        <v>92</v>
      </c>
      <c r="H7" s="117">
        <v>85</v>
      </c>
      <c r="I7" s="117">
        <v>85</v>
      </c>
      <c r="J7" s="117">
        <v>67.959999999999994</v>
      </c>
      <c r="K7" s="117">
        <v>46.87</v>
      </c>
      <c r="L7" s="117">
        <v>23.66</v>
      </c>
      <c r="M7" s="117">
        <v>13</v>
      </c>
      <c r="N7" s="117">
        <v>4.6399999999999997</v>
      </c>
      <c r="O7" s="117">
        <v>10.32</v>
      </c>
      <c r="P7" s="117">
        <v>15.1</v>
      </c>
      <c r="Q7" s="117">
        <v>49.06</v>
      </c>
      <c r="R7" s="117">
        <v>95.34</v>
      </c>
      <c r="S7" s="117">
        <v>82.1</v>
      </c>
      <c r="T7" s="117">
        <v>89.74</v>
      </c>
      <c r="U7" s="117">
        <v>90</v>
      </c>
      <c r="V7" s="117">
        <v>94.62</v>
      </c>
      <c r="W7" s="117">
        <v>98.15</v>
      </c>
      <c r="X7" s="117">
        <v>89.13</v>
      </c>
      <c r="Y7" s="117">
        <v>85.79</v>
      </c>
      <c r="Z7" s="118"/>
      <c r="AA7" s="119">
        <f>IF(SUM(B7:Z7)&lt;&gt;0,AVERAGEIF(B7:Z7,"&lt;&gt;"""),"")</f>
        <v>69.530416666666667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2023-06-09T13:18:05Z</dcterms:created>
  <dcterms:modified xsi:type="dcterms:W3CDTF">2023-06-09T13:18:06Z</dcterms:modified>
</cp:coreProperties>
</file>