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<sst xmlns="http://schemas.openxmlformats.org/spreadsheetml/2006/main" count="117" uniqueCount="53">
  <si>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08/06/2023 16:23:26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</si>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</sst>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B8-47C8-B21D-949035A64F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B8-47C8-B21D-949035A64F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23.196999999999999</c:v>
                </c:pt>
                <c:pt idx="1">
                  <c:v>62.429000000000002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21.446000000000002</c:v>
                </c:pt>
                <c:pt idx="6">
                  <c:v>10</c:v>
                </c:pt>
                <c:pt idx="9">
                  <c:v>9.8010000000000002</c:v>
                </c:pt>
                <c:pt idx="17">
                  <c:v>21.149000000000001</c:v>
                </c:pt>
                <c:pt idx="18">
                  <c:v>8.02</c:v>
                </c:pt>
                <c:pt idx="19">
                  <c:v>15.180999999999999</c:v>
                </c:pt>
                <c:pt idx="20">
                  <c:v>86.171999999999997</c:v>
                </c:pt>
                <c:pt idx="21">
                  <c:v>70.192999999999998</c:v>
                </c:pt>
                <c:pt idx="22">
                  <c:v>44.847999999999999</c:v>
                </c:pt>
                <c:pt idx="23">
                  <c:v>35.575000000000003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B8-47C8-B21D-949035A64F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B8-47C8-B21D-949035A64F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7.3010000000000002</c:v>
                </c:pt>
                <c:pt idx="1">
                  <c:v>14.073</c:v>
                </c:pt>
                <c:pt idx="2">
                  <c:v>17.755999999999997</c:v>
                </c:pt>
                <c:pt idx="3">
                  <c:v>20.937999999999999</c:v>
                </c:pt>
                <c:pt idx="4">
                  <c:v>21.850999999999996</c:v>
                </c:pt>
                <c:pt idx="5">
                  <c:v>13.500000000000002</c:v>
                </c:pt>
                <c:pt idx="6">
                  <c:v>6.4290000000000003</c:v>
                </c:pt>
                <c:pt idx="7">
                  <c:v>8.7210000000000001</c:v>
                </c:pt>
                <c:pt idx="8">
                  <c:v>11.436999999999999</c:v>
                </c:pt>
                <c:pt idx="9">
                  <c:v>14.115</c:v>
                </c:pt>
                <c:pt idx="10">
                  <c:v>16.227</c:v>
                </c:pt>
                <c:pt idx="11">
                  <c:v>18.302</c:v>
                </c:pt>
                <c:pt idx="12">
                  <c:v>14.113000000000001</c:v>
                </c:pt>
                <c:pt idx="13">
                  <c:v>11.680000000000001</c:v>
                </c:pt>
                <c:pt idx="14">
                  <c:v>9.5679999999999996</c:v>
                </c:pt>
                <c:pt idx="15">
                  <c:v>10.138</c:v>
                </c:pt>
                <c:pt idx="16">
                  <c:v>12.896000000000001</c:v>
                </c:pt>
                <c:pt idx="17">
                  <c:v>6.8209999999999997</c:v>
                </c:pt>
                <c:pt idx="18">
                  <c:v>5.07</c:v>
                </c:pt>
                <c:pt idx="19">
                  <c:v>3.26</c:v>
                </c:pt>
                <c:pt idx="20">
                  <c:v>2.5019999999999998</c:v>
                </c:pt>
                <c:pt idx="21">
                  <c:v>2.38</c:v>
                </c:pt>
                <c:pt idx="22">
                  <c:v>5.1109999999999998</c:v>
                </c:pt>
                <c:pt idx="23">
                  <c:v>4.2110000000000003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B8-47C8-B21D-949035A64F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B8-47C8-B21D-949035A64F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B8-47C8-B21D-949035A64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45.691999999999993</c:v>
                </c:pt>
                <c:pt idx="1">
                  <c:v>80.183999999999997</c:v>
                </c:pt>
                <c:pt idx="2">
                  <c:v>74.981999999999999</c:v>
                </c:pt>
                <c:pt idx="3">
                  <c:v>80.097000000000008</c:v>
                </c:pt>
                <c:pt idx="4">
                  <c:v>77.194000000000003</c:v>
                </c:pt>
                <c:pt idx="5">
                  <c:v>39.779999999999994</c:v>
                </c:pt>
                <c:pt idx="6">
                  <c:v>46.048999999999999</c:v>
                </c:pt>
                <c:pt idx="7">
                  <c:v>46.358000000000004</c:v>
                </c:pt>
                <c:pt idx="8">
                  <c:v>80.953000000000003</c:v>
                </c:pt>
                <c:pt idx="9">
                  <c:v>26.92</c:v>
                </c:pt>
                <c:pt idx="10">
                  <c:v>36.227000000000004</c:v>
                </c:pt>
                <c:pt idx="11">
                  <c:v>18.302</c:v>
                </c:pt>
                <c:pt idx="12">
                  <c:v>17.032</c:v>
                </c:pt>
                <c:pt idx="13">
                  <c:v>15.298999999999999</c:v>
                </c:pt>
                <c:pt idx="14">
                  <c:v>12.835000000000001</c:v>
                </c:pt>
                <c:pt idx="15">
                  <c:v>13.86</c:v>
                </c:pt>
                <c:pt idx="16">
                  <c:v>15.896000000000001</c:v>
                </c:pt>
                <c:pt idx="17">
                  <c:v>28.714000000000002</c:v>
                </c:pt>
                <c:pt idx="18">
                  <c:v>13.911</c:v>
                </c:pt>
                <c:pt idx="19">
                  <c:v>26.218</c:v>
                </c:pt>
                <c:pt idx="20">
                  <c:v>93.593000000000004</c:v>
                </c:pt>
                <c:pt idx="21">
                  <c:v>77.101000000000013</c:v>
                </c:pt>
                <c:pt idx="22">
                  <c:v>53.52</c:v>
                </c:pt>
                <c:pt idx="23">
                  <c:v>39.786000000000001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B8-47C8-B21D-949035A64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</c:v>
                </c:pt>
                <c:pt idx="1">
                  <c:v>94.44</c:v>
                </c:pt>
                <c:pt idx="2">
                  <c:v>85</c:v>
                </c:pt>
                <c:pt idx="3">
                  <c:v>85</c:v>
                </c:pt>
                <c:pt idx="4">
                  <c:v>85</c:v>
                </c:pt>
                <c:pt idx="5">
                  <c:v>85</c:v>
                </c:pt>
                <c:pt idx="6">
                  <c:v>98.02</c:v>
                </c:pt>
                <c:pt idx="7">
                  <c:v>100.97</c:v>
                </c:pt>
                <c:pt idx="8">
                  <c:v>94.26</c:v>
                </c:pt>
                <c:pt idx="9">
                  <c:v>103.05</c:v>
                </c:pt>
                <c:pt idx="10">
                  <c:v>85</c:v>
                </c:pt>
                <c:pt idx="11">
                  <c:v>75.91</c:v>
                </c:pt>
                <c:pt idx="12">
                  <c:v>68.150000000000006</c:v>
                </c:pt>
                <c:pt idx="13">
                  <c:v>62.74</c:v>
                </c:pt>
                <c:pt idx="14">
                  <c:v>61.06</c:v>
                </c:pt>
                <c:pt idx="15">
                  <c:v>66.8</c:v>
                </c:pt>
                <c:pt idx="16">
                  <c:v>79.38</c:v>
                </c:pt>
                <c:pt idx="17">
                  <c:v>85</c:v>
                </c:pt>
                <c:pt idx="18">
                  <c:v>93.62</c:v>
                </c:pt>
                <c:pt idx="19">
                  <c:v>103.24</c:v>
                </c:pt>
                <c:pt idx="20">
                  <c:v>95.76</c:v>
                </c:pt>
                <c:pt idx="21">
                  <c:v>89.12</c:v>
                </c:pt>
                <c:pt idx="22">
                  <c:v>89.03</c:v>
                </c:pt>
                <c:pt idx="23">
                  <c:v>94.21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B8-47C8-B21D-949035A64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45.691999999999993</v>
      </c>
      <c r="C4" s="18">
        <v>80.184000000000012</v>
      </c>
      <c r="D4" s="18">
        <v>74.981999999999999</v>
      </c>
      <c r="E4" s="18">
        <v>80.097000000000008</v>
      </c>
      <c r="F4" s="18">
        <v>77.194000000000017</v>
      </c>
      <c r="G4" s="18">
        <v>39.779999999999994</v>
      </c>
      <c r="H4" s="18">
        <v>46.048999999999999</v>
      </c>
      <c r="I4" s="18">
        <v>46.35799999999999</v>
      </c>
      <c r="J4" s="18">
        <v>80.953000000000003</v>
      </c>
      <c r="K4" s="18">
        <v>26.92</v>
      </c>
      <c r="L4" s="18">
        <v>36.226999999999997</v>
      </c>
      <c r="M4" s="18">
        <v>18.302</v>
      </c>
      <c r="N4" s="18">
        <v>17.031999999999996</v>
      </c>
      <c r="O4" s="18">
        <v>15.299000000000001</v>
      </c>
      <c r="P4" s="18">
        <v>12.835000000000001</v>
      </c>
      <c r="Q4" s="18">
        <v>13.860000000000001</v>
      </c>
      <c r="R4" s="18">
        <v>15.895999999999999</v>
      </c>
      <c r="S4" s="18">
        <v>28.714000000000002</v>
      </c>
      <c r="T4" s="18">
        <v>13.910999999999998</v>
      </c>
      <c r="U4" s="18">
        <v>26.217999999999996</v>
      </c>
      <c r="V4" s="18">
        <v>93.592999999999989</v>
      </c>
      <c r="W4" s="18">
        <v>77.101000000000013</v>
      </c>
      <c r="X4" s="18">
        <v>53.519999999999989</v>
      </c>
      <c r="Y4" s="18">
        <v>39.786000000000001</v>
      </c>
      <c r="Z4" s="19"/>
      <c r="AA4" s="20">
        <f>SUM(B4:Z4)</f>
        <v>1060.5029999999999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</v>
      </c>
      <c r="C7" s="28">
        <v>94.44</v>
      </c>
      <c r="D7" s="28">
        <v>85</v>
      </c>
      <c r="E7" s="28">
        <v>85</v>
      </c>
      <c r="F7" s="28">
        <v>85</v>
      </c>
      <c r="G7" s="28">
        <v>85</v>
      </c>
      <c r="H7" s="28">
        <v>98.02</v>
      </c>
      <c r="I7" s="28">
        <v>100.97</v>
      </c>
      <c r="J7" s="28">
        <v>94.26</v>
      </c>
      <c r="K7" s="28">
        <v>103.05</v>
      </c>
      <c r="L7" s="28">
        <v>85</v>
      </c>
      <c r="M7" s="28">
        <v>75.91</v>
      </c>
      <c r="N7" s="28">
        <v>68.150000000000006</v>
      </c>
      <c r="O7" s="28">
        <v>62.74</v>
      </c>
      <c r="P7" s="28">
        <v>61.06</v>
      </c>
      <c r="Q7" s="28">
        <v>66.8</v>
      </c>
      <c r="R7" s="28">
        <v>79.38</v>
      </c>
      <c r="S7" s="28">
        <v>85</v>
      </c>
      <c r="T7" s="28">
        <v>93.62</v>
      </c>
      <c r="U7" s="28">
        <v>103.24</v>
      </c>
      <c r="V7" s="28">
        <v>95.76</v>
      </c>
      <c r="W7" s="28">
        <v>89.12</v>
      </c>
      <c r="X7" s="28">
        <v>89.03</v>
      </c>
      <c r="Y7" s="28">
        <v>94.21</v>
      </c>
      <c r="Z7" s="29"/>
      <c r="AA7" s="30">
        <f>IF(SUM(B7:Z7)&lt;&gt;0,AVERAGEIF(B7:Z7,"&lt;&gt;"""),"")</f>
        <v>86.323333333333323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23.196999999999999</v>
      </c>
      <c r="C12" s="52">
        <v>62.429000000000002</v>
      </c>
      <c r="D12" s="52">
        <v>50</v>
      </c>
      <c r="E12" s="52">
        <v>50</v>
      </c>
      <c r="F12" s="52">
        <v>50</v>
      </c>
      <c r="G12" s="52">
        <v>21.446000000000002</v>
      </c>
      <c r="H12" s="52">
        <v>10</v>
      </c>
      <c r="I12" s="52"/>
      <c r="J12" s="52"/>
      <c r="K12" s="52">
        <v>9.8010000000000002</v>
      </c>
      <c r="L12" s="52"/>
      <c r="M12" s="52"/>
      <c r="N12" s="52"/>
      <c r="O12" s="52"/>
      <c r="P12" s="52"/>
      <c r="Q12" s="52"/>
      <c r="R12" s="52"/>
      <c r="S12" s="52">
        <v>21.149000000000001</v>
      </c>
      <c r="T12" s="52">
        <v>8.02</v>
      </c>
      <c r="U12" s="52">
        <v>15.180999999999999</v>
      </c>
      <c r="V12" s="52">
        <v>86.171999999999997</v>
      </c>
      <c r="W12" s="52">
        <v>70.192999999999998</v>
      </c>
      <c r="X12" s="52">
        <v>44.847999999999999</v>
      </c>
      <c r="Y12" s="52">
        <v>35.575000000000003</v>
      </c>
      <c r="Z12" s="53"/>
      <c r="AA12" s="54">
        <f t="shared" si="0"/>
        <v>558.01099999999997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7.3010000000000002</v>
      </c>
      <c r="C14" s="57">
        <v>14.073</v>
      </c>
      <c r="D14" s="57">
        <v>17.755999999999997</v>
      </c>
      <c r="E14" s="57">
        <v>20.937999999999999</v>
      </c>
      <c r="F14" s="57">
        <v>21.850999999999996</v>
      </c>
      <c r="G14" s="57">
        <v>13.500000000000002</v>
      </c>
      <c r="H14" s="57">
        <v>6.4290000000000003</v>
      </c>
      <c r="I14" s="57">
        <v>8.7210000000000001</v>
      </c>
      <c r="J14" s="57">
        <v>11.436999999999999</v>
      </c>
      <c r="K14" s="57">
        <v>14.115</v>
      </c>
      <c r="L14" s="57">
        <v>16.227</v>
      </c>
      <c r="M14" s="57">
        <v>18.302</v>
      </c>
      <c r="N14" s="57">
        <v>14.113000000000001</v>
      </c>
      <c r="O14" s="57">
        <v>11.680000000000001</v>
      </c>
      <c r="P14" s="57">
        <v>9.5679999999999996</v>
      </c>
      <c r="Q14" s="57">
        <v>10.138</v>
      </c>
      <c r="R14" s="57">
        <v>12.896000000000001</v>
      </c>
      <c r="S14" s="57">
        <v>6.8209999999999997</v>
      </c>
      <c r="T14" s="57">
        <v>5.07</v>
      </c>
      <c r="U14" s="57">
        <v>3.26</v>
      </c>
      <c r="V14" s="57">
        <v>2.5019999999999998</v>
      </c>
      <c r="W14" s="57">
        <v>2.38</v>
      </c>
      <c r="X14" s="57">
        <v>5.1109999999999998</v>
      </c>
      <c r="Y14" s="57">
        <v>4.2110000000000003</v>
      </c>
      <c r="Z14" s="58"/>
      <c r="AA14" s="59">
        <f t="shared" si="0"/>
        <v>258.39999999999998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30.497999999999998</v>
      </c>
      <c r="C16" s="62">
        <f t="shared" ref="C16:Z16" si="1">IF(LEN(C$2)&gt;0,SUM(C10:C15),"")</f>
        <v>76.50200000000001</v>
      </c>
      <c r="D16" s="62">
        <f t="shared" si="1"/>
        <v>67.756</v>
      </c>
      <c r="E16" s="62">
        <f t="shared" si="1"/>
        <v>70.938000000000002</v>
      </c>
      <c r="F16" s="62">
        <f t="shared" si="1"/>
        <v>71.850999999999999</v>
      </c>
      <c r="G16" s="62">
        <f t="shared" si="1"/>
        <v>34.946000000000005</v>
      </c>
      <c r="H16" s="62">
        <f t="shared" si="1"/>
        <v>16.429000000000002</v>
      </c>
      <c r="I16" s="62">
        <f t="shared" si="1"/>
        <v>8.7210000000000001</v>
      </c>
      <c r="J16" s="62">
        <f t="shared" si="1"/>
        <v>11.436999999999999</v>
      </c>
      <c r="K16" s="62">
        <f t="shared" si="1"/>
        <v>23.916</v>
      </c>
      <c r="L16" s="62">
        <f t="shared" si="1"/>
        <v>16.227</v>
      </c>
      <c r="M16" s="62">
        <f t="shared" si="1"/>
        <v>18.302</v>
      </c>
      <c r="N16" s="62">
        <f t="shared" si="1"/>
        <v>14.113000000000001</v>
      </c>
      <c r="O16" s="62">
        <f t="shared" si="1"/>
        <v>11.680000000000001</v>
      </c>
      <c r="P16" s="62">
        <f t="shared" si="1"/>
        <v>9.5679999999999996</v>
      </c>
      <c r="Q16" s="62">
        <f t="shared" si="1"/>
        <v>10.138</v>
      </c>
      <c r="R16" s="62">
        <f t="shared" si="1"/>
        <v>12.896000000000001</v>
      </c>
      <c r="S16" s="62">
        <f t="shared" si="1"/>
        <v>27.97</v>
      </c>
      <c r="T16" s="62">
        <f t="shared" si="1"/>
        <v>13.09</v>
      </c>
      <c r="U16" s="62">
        <f t="shared" si="1"/>
        <v>18.440999999999999</v>
      </c>
      <c r="V16" s="62">
        <f t="shared" si="1"/>
        <v>88.673999999999992</v>
      </c>
      <c r="W16" s="62">
        <f t="shared" si="1"/>
        <v>72.572999999999993</v>
      </c>
      <c r="X16" s="62">
        <f t="shared" si="1"/>
        <v>49.958999999999996</v>
      </c>
      <c r="Y16" s="62">
        <f t="shared" si="1"/>
        <v>39.786000000000001</v>
      </c>
      <c r="Z16" s="63" t="str">
        <f t="shared" si="1"/>
        <v/>
      </c>
      <c r="AA16" s="64">
        <f>SUM(AA10:AA15)</f>
        <v>816.41099999999994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50</v>
      </c>
      <c r="K19" s="72"/>
      <c r="L19" s="72">
        <v>20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4.95" customHeight="1" x14ac:dyDescent="0.2">
      <c r="A20" s="75" t="s">
        <v>15</v>
      </c>
      <c r="B20" s="76">
        <v>0.315</v>
      </c>
      <c r="C20" s="77">
        <v>2.5000000000000001E-2</v>
      </c>
      <c r="D20" s="77"/>
      <c r="E20" s="77"/>
      <c r="F20" s="77"/>
      <c r="G20" s="77"/>
      <c r="H20" s="77">
        <v>0.67500000000000004</v>
      </c>
      <c r="I20" s="77">
        <v>13.456</v>
      </c>
      <c r="J20" s="77"/>
      <c r="K20" s="77">
        <v>4.0000000000000001E-3</v>
      </c>
      <c r="L20" s="77"/>
      <c r="M20" s="77"/>
      <c r="N20" s="77"/>
      <c r="O20" s="77"/>
      <c r="P20" s="77"/>
      <c r="Q20" s="77"/>
      <c r="R20" s="77"/>
      <c r="S20" s="77"/>
      <c r="T20" s="77"/>
      <c r="U20" s="77">
        <v>6.8920000000000003</v>
      </c>
      <c r="V20" s="77"/>
      <c r="W20" s="77"/>
      <c r="X20" s="77"/>
      <c r="Y20" s="77"/>
      <c r="Z20" s="78"/>
      <c r="AA20" s="79">
        <f t="shared" si="2"/>
        <v>21.367000000000001</v>
      </c>
    </row>
    <row r="21" spans="1:27" ht="24.95" customHeight="1" x14ac:dyDescent="0.2">
      <c r="A21" s="75" t="s">
        <v>16</v>
      </c>
      <c r="B21" s="80">
        <v>14.879000000000001</v>
      </c>
      <c r="C21" s="81">
        <v>3.657</v>
      </c>
      <c r="D21" s="81">
        <v>7.226</v>
      </c>
      <c r="E21" s="81">
        <v>9.1590000000000007</v>
      </c>
      <c r="F21" s="81">
        <v>5.343</v>
      </c>
      <c r="G21" s="81">
        <v>4.8339999999999996</v>
      </c>
      <c r="H21" s="81">
        <v>28.945</v>
      </c>
      <c r="I21" s="81">
        <v>24.180999999999997</v>
      </c>
      <c r="J21" s="81">
        <v>19.515999999999998</v>
      </c>
      <c r="K21" s="81">
        <v>3</v>
      </c>
      <c r="L21" s="81"/>
      <c r="M21" s="81"/>
      <c r="N21" s="81">
        <v>2.919</v>
      </c>
      <c r="O21" s="81">
        <v>3.6189999999999998</v>
      </c>
      <c r="P21" s="81">
        <v>3.2670000000000003</v>
      </c>
      <c r="Q21" s="81">
        <v>3.7219999999999995</v>
      </c>
      <c r="R21" s="81">
        <v>3</v>
      </c>
      <c r="S21" s="81">
        <v>0.74399999999999999</v>
      </c>
      <c r="T21" s="81">
        <v>0.82099999999999995</v>
      </c>
      <c r="U21" s="81">
        <v>0.88500000000000001</v>
      </c>
      <c r="V21" s="81">
        <v>4.9189999999999996</v>
      </c>
      <c r="W21" s="81">
        <v>4.5279999999999996</v>
      </c>
      <c r="X21" s="81">
        <v>3.5609999999999999</v>
      </c>
      <c r="Y21" s="81"/>
      <c r="Z21" s="78"/>
      <c r="AA21" s="79">
        <f t="shared" si="2"/>
        <v>152.72500000000002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15.194000000000001</v>
      </c>
      <c r="C25" s="88">
        <f t="shared" ref="C25:Z25" si="3">IF(LEN(C$2)&gt;0,SUM(C19:C24),"")</f>
        <v>3.6819999999999999</v>
      </c>
      <c r="D25" s="88">
        <f t="shared" si="3"/>
        <v>7.226</v>
      </c>
      <c r="E25" s="88">
        <f t="shared" si="3"/>
        <v>9.1590000000000007</v>
      </c>
      <c r="F25" s="88">
        <f t="shared" si="3"/>
        <v>5.343</v>
      </c>
      <c r="G25" s="88">
        <f t="shared" si="3"/>
        <v>4.8339999999999996</v>
      </c>
      <c r="H25" s="88">
        <f t="shared" si="3"/>
        <v>29.62</v>
      </c>
      <c r="I25" s="88">
        <f t="shared" si="3"/>
        <v>37.637</v>
      </c>
      <c r="J25" s="88">
        <f t="shared" si="3"/>
        <v>69.515999999999991</v>
      </c>
      <c r="K25" s="88">
        <f t="shared" si="3"/>
        <v>3.004</v>
      </c>
      <c r="L25" s="88">
        <f t="shared" si="3"/>
        <v>20</v>
      </c>
      <c r="M25" s="88">
        <f t="shared" si="3"/>
        <v>0</v>
      </c>
      <c r="N25" s="88">
        <f t="shared" si="3"/>
        <v>2.919</v>
      </c>
      <c r="O25" s="88">
        <f t="shared" si="3"/>
        <v>3.6189999999999998</v>
      </c>
      <c r="P25" s="88">
        <f t="shared" si="3"/>
        <v>3.2670000000000003</v>
      </c>
      <c r="Q25" s="88">
        <f t="shared" si="3"/>
        <v>3.7219999999999995</v>
      </c>
      <c r="R25" s="88">
        <f t="shared" si="3"/>
        <v>3</v>
      </c>
      <c r="S25" s="88">
        <f t="shared" si="3"/>
        <v>0.74399999999999999</v>
      </c>
      <c r="T25" s="88">
        <f t="shared" si="3"/>
        <v>0.82099999999999995</v>
      </c>
      <c r="U25" s="88">
        <f t="shared" si="3"/>
        <v>7.7770000000000001</v>
      </c>
      <c r="V25" s="88">
        <f t="shared" si="3"/>
        <v>4.9189999999999996</v>
      </c>
      <c r="W25" s="88">
        <f t="shared" si="3"/>
        <v>4.5279999999999996</v>
      </c>
      <c r="X25" s="88">
        <f t="shared" si="3"/>
        <v>3.5609999999999999</v>
      </c>
      <c r="Y25" s="88">
        <f t="shared" si="3"/>
        <v>0</v>
      </c>
      <c r="Z25" s="89" t="str">
        <f t="shared" si="3"/>
        <v/>
      </c>
      <c r="AA25" s="90">
        <f>SUM(AA19:AA24)</f>
        <v>244.09200000000004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45.692</v>
      </c>
      <c r="C29" s="77">
        <v>80.183999999999997</v>
      </c>
      <c r="D29" s="77">
        <v>74.981999999999999</v>
      </c>
      <c r="E29" s="77">
        <v>80.096999999999994</v>
      </c>
      <c r="F29" s="77">
        <v>77.194000000000003</v>
      </c>
      <c r="G29" s="77">
        <v>39.78</v>
      </c>
      <c r="H29" s="77">
        <v>46.048999999999999</v>
      </c>
      <c r="I29" s="77">
        <v>46.357999999999997</v>
      </c>
      <c r="J29" s="77">
        <v>80.953000000000003</v>
      </c>
      <c r="K29" s="77">
        <v>26.92</v>
      </c>
      <c r="L29" s="77">
        <v>36.226999999999997</v>
      </c>
      <c r="M29" s="77">
        <v>18.302</v>
      </c>
      <c r="N29" s="77">
        <v>17.032</v>
      </c>
      <c r="O29" s="77">
        <v>15.298999999999999</v>
      </c>
      <c r="P29" s="77">
        <v>12.835000000000001</v>
      </c>
      <c r="Q29" s="77">
        <v>13.86</v>
      </c>
      <c r="R29" s="77">
        <v>15.896000000000001</v>
      </c>
      <c r="S29" s="77">
        <v>28.713999999999999</v>
      </c>
      <c r="T29" s="77">
        <v>13.911</v>
      </c>
      <c r="U29" s="77">
        <v>26.218</v>
      </c>
      <c r="V29" s="77">
        <v>93.593000000000004</v>
      </c>
      <c r="W29" s="77">
        <v>77.100999999999999</v>
      </c>
      <c r="X29" s="77">
        <v>53.52</v>
      </c>
      <c r="Y29" s="77">
        <v>39.786000000000001</v>
      </c>
      <c r="Z29" s="78"/>
      <c r="AA29" s="79">
        <f>SUM(B29:Z29)</f>
        <v>1060.5029999999999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45.692</v>
      </c>
      <c r="C31" s="62">
        <f t="shared" ref="C31:Z31" si="4">IF(LEN(C$2)&gt;0,SUM(C28:C30),"")</f>
        <v>80.183999999999997</v>
      </c>
      <c r="D31" s="62">
        <f t="shared" si="4"/>
        <v>74.981999999999999</v>
      </c>
      <c r="E31" s="62">
        <f t="shared" si="4"/>
        <v>80.096999999999994</v>
      </c>
      <c r="F31" s="62">
        <f t="shared" si="4"/>
        <v>77.194000000000003</v>
      </c>
      <c r="G31" s="62">
        <f t="shared" si="4"/>
        <v>39.78</v>
      </c>
      <c r="H31" s="62">
        <f t="shared" si="4"/>
        <v>46.048999999999999</v>
      </c>
      <c r="I31" s="62">
        <f t="shared" si="4"/>
        <v>46.357999999999997</v>
      </c>
      <c r="J31" s="62">
        <f t="shared" si="4"/>
        <v>80.953000000000003</v>
      </c>
      <c r="K31" s="62">
        <f t="shared" si="4"/>
        <v>26.92</v>
      </c>
      <c r="L31" s="62">
        <f t="shared" si="4"/>
        <v>36.226999999999997</v>
      </c>
      <c r="M31" s="62">
        <f t="shared" si="4"/>
        <v>18.302</v>
      </c>
      <c r="N31" s="62">
        <f t="shared" si="4"/>
        <v>17.032</v>
      </c>
      <c r="O31" s="62">
        <f t="shared" si="4"/>
        <v>15.298999999999999</v>
      </c>
      <c r="P31" s="62">
        <f t="shared" si="4"/>
        <v>12.835000000000001</v>
      </c>
      <c r="Q31" s="62">
        <f t="shared" si="4"/>
        <v>13.86</v>
      </c>
      <c r="R31" s="62">
        <f t="shared" si="4"/>
        <v>15.896000000000001</v>
      </c>
      <c r="S31" s="62">
        <f t="shared" si="4"/>
        <v>28.713999999999999</v>
      </c>
      <c r="T31" s="62">
        <f t="shared" si="4"/>
        <v>13.911</v>
      </c>
      <c r="U31" s="62">
        <f t="shared" si="4"/>
        <v>26.218</v>
      </c>
      <c r="V31" s="62">
        <f t="shared" si="4"/>
        <v>93.593000000000004</v>
      </c>
      <c r="W31" s="62">
        <f t="shared" si="4"/>
        <v>77.100999999999999</v>
      </c>
      <c r="X31" s="62">
        <f t="shared" si="4"/>
        <v>53.52</v>
      </c>
      <c r="Y31" s="62">
        <f t="shared" si="4"/>
        <v>39.786000000000001</v>
      </c>
      <c r="Z31" s="63" t="str">
        <f t="shared" si="4"/>
        <v/>
      </c>
      <c r="AA31" s="64">
        <f>SUM(AA28:AA30)</f>
        <v>1060.5029999999999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45.692</v>
      </c>
      <c r="C51" s="88">
        <f t="shared" si="10"/>
        <v>80.184000000000012</v>
      </c>
      <c r="D51" s="88">
        <f t="shared" si="10"/>
        <v>74.981999999999999</v>
      </c>
      <c r="E51" s="88">
        <f t="shared" si="10"/>
        <v>80.097000000000008</v>
      </c>
      <c r="F51" s="88">
        <f t="shared" si="10"/>
        <v>77.194000000000003</v>
      </c>
      <c r="G51" s="88">
        <f t="shared" si="10"/>
        <v>39.78</v>
      </c>
      <c r="H51" s="88">
        <f t="shared" si="10"/>
        <v>46.049000000000007</v>
      </c>
      <c r="I51" s="88">
        <f t="shared" si="10"/>
        <v>46.358000000000004</v>
      </c>
      <c r="J51" s="88">
        <f t="shared" si="10"/>
        <v>80.952999999999989</v>
      </c>
      <c r="K51" s="88">
        <f t="shared" si="10"/>
        <v>26.92</v>
      </c>
      <c r="L51" s="88">
        <f t="shared" si="10"/>
        <v>36.227000000000004</v>
      </c>
      <c r="M51" s="88">
        <f t="shared" si="10"/>
        <v>18.302</v>
      </c>
      <c r="N51" s="88">
        <f t="shared" si="10"/>
        <v>17.032</v>
      </c>
      <c r="O51" s="88">
        <f t="shared" si="10"/>
        <v>15.299000000000001</v>
      </c>
      <c r="P51" s="88">
        <f t="shared" si="10"/>
        <v>12.835000000000001</v>
      </c>
      <c r="Q51" s="88">
        <f t="shared" si="10"/>
        <v>13.86</v>
      </c>
      <c r="R51" s="88">
        <f t="shared" si="10"/>
        <v>15.896000000000001</v>
      </c>
      <c r="S51" s="88">
        <f t="shared" si="10"/>
        <v>28.713999999999999</v>
      </c>
      <c r="T51" s="88">
        <f t="shared" si="10"/>
        <v>13.911</v>
      </c>
      <c r="U51" s="88">
        <f t="shared" si="10"/>
        <v>26.218</v>
      </c>
      <c r="V51" s="88">
        <f t="shared" si="10"/>
        <v>93.592999999999989</v>
      </c>
      <c r="W51" s="88">
        <f t="shared" si="10"/>
        <v>77.100999999999999</v>
      </c>
      <c r="X51" s="88">
        <f t="shared" si="10"/>
        <v>53.519999999999996</v>
      </c>
      <c r="Y51" s="88">
        <f t="shared" si="10"/>
        <v>39.786000000000001</v>
      </c>
      <c r="Z51" s="89" t="str">
        <f t="shared" si="10"/>
        <v/>
      </c>
      <c r="AA51" s="104">
        <f>SUM(B51:Z51)</f>
        <v>1060.5029999999999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45.691999999999993</v>
      </c>
      <c r="C4" s="18">
        <v>80.183999999999997</v>
      </c>
      <c r="D4" s="18">
        <v>74.981999999999999</v>
      </c>
      <c r="E4" s="18">
        <v>80.097000000000008</v>
      </c>
      <c r="F4" s="18">
        <v>77.194000000000003</v>
      </c>
      <c r="G4" s="18">
        <v>39.779999999999994</v>
      </c>
      <c r="H4" s="18">
        <v>46.048999999999999</v>
      </c>
      <c r="I4" s="18">
        <v>46.358000000000004</v>
      </c>
      <c r="J4" s="18">
        <v>80.953000000000003</v>
      </c>
      <c r="K4" s="18">
        <v>26.92</v>
      </c>
      <c r="L4" s="18">
        <v>36.227000000000004</v>
      </c>
      <c r="M4" s="18">
        <v>18.302</v>
      </c>
      <c r="N4" s="18">
        <v>17.032</v>
      </c>
      <c r="O4" s="18">
        <v>15.298999999999999</v>
      </c>
      <c r="P4" s="18">
        <v>12.835000000000001</v>
      </c>
      <c r="Q4" s="18">
        <v>13.86</v>
      </c>
      <c r="R4" s="18">
        <v>15.896000000000001</v>
      </c>
      <c r="S4" s="18">
        <v>28.714000000000002</v>
      </c>
      <c r="T4" s="18">
        <v>13.911</v>
      </c>
      <c r="U4" s="18">
        <v>26.218</v>
      </c>
      <c r="V4" s="18">
        <v>93.593000000000004</v>
      </c>
      <c r="W4" s="18">
        <v>77.101000000000013</v>
      </c>
      <c r="X4" s="18">
        <v>53.52</v>
      </c>
      <c r="Y4" s="18">
        <v>39.786000000000001</v>
      </c>
      <c r="Z4" s="19"/>
      <c r="AA4" s="20">
        <f>SUM(B4:Z4)</f>
        <v>1060.5029999999999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</v>
      </c>
      <c r="C7" s="28">
        <v>94.44</v>
      </c>
      <c r="D7" s="28">
        <v>85</v>
      </c>
      <c r="E7" s="28">
        <v>85</v>
      </c>
      <c r="F7" s="28">
        <v>85</v>
      </c>
      <c r="G7" s="28">
        <v>85</v>
      </c>
      <c r="H7" s="28">
        <v>98.02</v>
      </c>
      <c r="I7" s="28">
        <v>100.97</v>
      </c>
      <c r="J7" s="28">
        <v>94.26</v>
      </c>
      <c r="K7" s="28">
        <v>103.05</v>
      </c>
      <c r="L7" s="28">
        <v>85</v>
      </c>
      <c r="M7" s="28">
        <v>75.91</v>
      </c>
      <c r="N7" s="28">
        <v>68.150000000000006</v>
      </c>
      <c r="O7" s="28">
        <v>62.74</v>
      </c>
      <c r="P7" s="28">
        <v>61.06</v>
      </c>
      <c r="Q7" s="28">
        <v>66.8</v>
      </c>
      <c r="R7" s="28">
        <v>79.38</v>
      </c>
      <c r="S7" s="28">
        <v>85</v>
      </c>
      <c r="T7" s="28">
        <v>93.62</v>
      </c>
      <c r="U7" s="28">
        <v>103.24</v>
      </c>
      <c r="V7" s="28">
        <v>95.76</v>
      </c>
      <c r="W7" s="28">
        <v>89.12</v>
      </c>
      <c r="X7" s="28">
        <v>89.03</v>
      </c>
      <c r="Y7" s="28">
        <v>94.21</v>
      </c>
      <c r="Z7" s="29"/>
      <c r="AA7" s="30">
        <f>IF(SUM(B7:Z7)&lt;&gt;0,AVERAGEIF(B7:Z7,"&lt;&gt;"""),"")</f>
        <v>86.323333333333323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70.102000000000004</v>
      </c>
      <c r="E14" s="57">
        <v>75.477000000000004</v>
      </c>
      <c r="F14" s="57">
        <v>70.760999999999996</v>
      </c>
      <c r="G14" s="57">
        <v>1.081</v>
      </c>
      <c r="H14" s="57"/>
      <c r="I14" s="57">
        <v>2E-3</v>
      </c>
      <c r="J14" s="57">
        <v>6.0000000000000001E-3</v>
      </c>
      <c r="K14" s="57"/>
      <c r="L14" s="57">
        <v>12.654999999999999</v>
      </c>
      <c r="M14" s="57">
        <v>1.01</v>
      </c>
      <c r="N14" s="57">
        <v>1.9489999999999998</v>
      </c>
      <c r="O14" s="57">
        <v>2.6539999999999999</v>
      </c>
      <c r="P14" s="57">
        <v>2.7480000000000002</v>
      </c>
      <c r="Q14" s="57">
        <v>2.012</v>
      </c>
      <c r="R14" s="57">
        <v>2.004</v>
      </c>
      <c r="S14" s="57">
        <v>2</v>
      </c>
      <c r="T14" s="57"/>
      <c r="U14" s="57"/>
      <c r="V14" s="57"/>
      <c r="W14" s="57"/>
      <c r="X14" s="57"/>
      <c r="Y14" s="57"/>
      <c r="Z14" s="58"/>
      <c r="AA14" s="59">
        <f t="shared" si="0"/>
        <v>244.46099999999998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70.102000000000004</v>
      </c>
      <c r="E16" s="62">
        <f t="shared" si="1"/>
        <v>75.477000000000004</v>
      </c>
      <c r="F16" s="62">
        <f t="shared" si="1"/>
        <v>70.760999999999996</v>
      </c>
      <c r="G16" s="62">
        <f t="shared" si="1"/>
        <v>1.081</v>
      </c>
      <c r="H16" s="62">
        <f t="shared" si="1"/>
        <v>0</v>
      </c>
      <c r="I16" s="62">
        <f t="shared" si="1"/>
        <v>2E-3</v>
      </c>
      <c r="J16" s="62">
        <f t="shared" si="1"/>
        <v>6.0000000000000001E-3</v>
      </c>
      <c r="K16" s="62">
        <f t="shared" si="1"/>
        <v>0</v>
      </c>
      <c r="L16" s="62">
        <f t="shared" si="1"/>
        <v>12.654999999999999</v>
      </c>
      <c r="M16" s="62">
        <f t="shared" si="1"/>
        <v>1.01</v>
      </c>
      <c r="N16" s="62">
        <f t="shared" si="1"/>
        <v>1.9489999999999998</v>
      </c>
      <c r="O16" s="62">
        <f t="shared" si="1"/>
        <v>2.6539999999999999</v>
      </c>
      <c r="P16" s="62">
        <f t="shared" si="1"/>
        <v>2.7480000000000002</v>
      </c>
      <c r="Q16" s="62">
        <f t="shared" si="1"/>
        <v>2.012</v>
      </c>
      <c r="R16" s="62">
        <f t="shared" si="1"/>
        <v>2.004</v>
      </c>
      <c r="S16" s="62">
        <f t="shared" si="1"/>
        <v>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244.46099999999998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75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9.18</v>
      </c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104.18</v>
      </c>
    </row>
    <row r="20" spans="1:27" ht="24.95" customHeight="1" x14ac:dyDescent="0.2">
      <c r="A20" s="75" t="s">
        <v>15</v>
      </c>
      <c r="B20" s="76">
        <v>10.225000000000001</v>
      </c>
      <c r="C20" s="77">
        <v>0.159</v>
      </c>
      <c r="D20" s="77">
        <v>0.155</v>
      </c>
      <c r="E20" s="77">
        <v>0.152</v>
      </c>
      <c r="F20" s="77">
        <v>0.155</v>
      </c>
      <c r="G20" s="77">
        <v>13.481999999999999</v>
      </c>
      <c r="H20" s="77">
        <v>7.8729999999999993</v>
      </c>
      <c r="I20" s="77">
        <v>0.65700000000000003</v>
      </c>
      <c r="J20" s="77">
        <v>12.972000000000001</v>
      </c>
      <c r="K20" s="77">
        <v>0.34200000000000003</v>
      </c>
      <c r="L20" s="77">
        <v>0.34100000000000003</v>
      </c>
      <c r="M20" s="77">
        <v>0.33800000000000002</v>
      </c>
      <c r="N20" s="77">
        <v>0.255</v>
      </c>
      <c r="O20" s="77">
        <v>2.8460000000000001</v>
      </c>
      <c r="P20" s="77">
        <v>0.23699999999999999</v>
      </c>
      <c r="Q20" s="77">
        <v>0.215</v>
      </c>
      <c r="R20" s="77">
        <v>0.13400000000000001</v>
      </c>
      <c r="S20" s="77">
        <v>0.128</v>
      </c>
      <c r="T20" s="77">
        <v>0.122</v>
      </c>
      <c r="U20" s="77">
        <v>0.13899999999999998</v>
      </c>
      <c r="V20" s="77">
        <v>17.608000000000001</v>
      </c>
      <c r="W20" s="77">
        <v>21.369</v>
      </c>
      <c r="X20" s="77">
        <v>7.9610000000000003</v>
      </c>
      <c r="Y20" s="77">
        <v>5.984</v>
      </c>
      <c r="Z20" s="78"/>
      <c r="AA20" s="79">
        <f t="shared" si="2"/>
        <v>103.84900000000002</v>
      </c>
    </row>
    <row r="21" spans="1:27" ht="24.95" customHeight="1" x14ac:dyDescent="0.2">
      <c r="A21" s="75" t="s">
        <v>16</v>
      </c>
      <c r="B21" s="80">
        <v>35.466999999999999</v>
      </c>
      <c r="C21" s="81">
        <v>5.0250000000000004</v>
      </c>
      <c r="D21" s="81">
        <v>4.7249999999999996</v>
      </c>
      <c r="E21" s="81">
        <v>4.468</v>
      </c>
      <c r="F21" s="81">
        <v>6.2780000000000005</v>
      </c>
      <c r="G21" s="81">
        <v>25.216999999999999</v>
      </c>
      <c r="H21" s="81">
        <v>38.176000000000002</v>
      </c>
      <c r="I21" s="81">
        <v>45.698999999999998</v>
      </c>
      <c r="J21" s="81">
        <v>67.975000000000009</v>
      </c>
      <c r="K21" s="81">
        <v>26.577999999999999</v>
      </c>
      <c r="L21" s="81">
        <v>23.231000000000002</v>
      </c>
      <c r="M21" s="81">
        <v>16.954000000000001</v>
      </c>
      <c r="N21" s="81">
        <v>14.827999999999999</v>
      </c>
      <c r="O21" s="81">
        <v>9.7989999999999995</v>
      </c>
      <c r="P21" s="81">
        <v>9.85</v>
      </c>
      <c r="Q21" s="81">
        <v>11.632999999999999</v>
      </c>
      <c r="R21" s="81">
        <v>4.5779999999999994</v>
      </c>
      <c r="S21" s="81">
        <v>6.5860000000000003</v>
      </c>
      <c r="T21" s="81">
        <v>13.789</v>
      </c>
      <c r="U21" s="81">
        <v>26.079000000000001</v>
      </c>
      <c r="V21" s="81">
        <v>75.984999999999999</v>
      </c>
      <c r="W21" s="81">
        <v>55.731999999999992</v>
      </c>
      <c r="X21" s="81">
        <v>45.559000000000005</v>
      </c>
      <c r="Y21" s="81">
        <v>33.802000000000007</v>
      </c>
      <c r="Z21" s="78"/>
      <c r="AA21" s="79">
        <f t="shared" si="2"/>
        <v>608.01299999999992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45.692</v>
      </c>
      <c r="C25" s="88">
        <f t="shared" si="3"/>
        <v>80.184000000000012</v>
      </c>
      <c r="D25" s="88">
        <f t="shared" si="3"/>
        <v>4.88</v>
      </c>
      <c r="E25" s="88">
        <f t="shared" si="3"/>
        <v>4.62</v>
      </c>
      <c r="F25" s="88">
        <f t="shared" si="3"/>
        <v>6.4330000000000007</v>
      </c>
      <c r="G25" s="88">
        <f t="shared" si="3"/>
        <v>38.698999999999998</v>
      </c>
      <c r="H25" s="88">
        <f t="shared" si="3"/>
        <v>46.048999999999999</v>
      </c>
      <c r="I25" s="88">
        <f t="shared" si="3"/>
        <v>46.355999999999995</v>
      </c>
      <c r="J25" s="88">
        <f t="shared" si="3"/>
        <v>80.947000000000003</v>
      </c>
      <c r="K25" s="88">
        <f t="shared" si="3"/>
        <v>26.919999999999998</v>
      </c>
      <c r="L25" s="88">
        <f t="shared" si="3"/>
        <v>23.572000000000003</v>
      </c>
      <c r="M25" s="88">
        <f t="shared" si="3"/>
        <v>17.292000000000002</v>
      </c>
      <c r="N25" s="88">
        <f t="shared" si="3"/>
        <v>15.083</v>
      </c>
      <c r="O25" s="88">
        <f t="shared" si="3"/>
        <v>12.645</v>
      </c>
      <c r="P25" s="88">
        <f t="shared" si="3"/>
        <v>10.087</v>
      </c>
      <c r="Q25" s="88">
        <f t="shared" si="3"/>
        <v>11.847999999999999</v>
      </c>
      <c r="R25" s="88">
        <f t="shared" si="3"/>
        <v>13.891999999999999</v>
      </c>
      <c r="S25" s="88">
        <f t="shared" si="3"/>
        <v>26.713999999999999</v>
      </c>
      <c r="T25" s="88">
        <f t="shared" si="3"/>
        <v>13.911</v>
      </c>
      <c r="U25" s="88">
        <f t="shared" si="3"/>
        <v>26.218</v>
      </c>
      <c r="V25" s="88">
        <f t="shared" si="3"/>
        <v>93.593000000000004</v>
      </c>
      <c r="W25" s="88">
        <f t="shared" si="3"/>
        <v>77.100999999999999</v>
      </c>
      <c r="X25" s="88">
        <f t="shared" si="3"/>
        <v>53.52</v>
      </c>
      <c r="Y25" s="88">
        <f t="shared" si="3"/>
        <v>39.786000000000008</v>
      </c>
      <c r="Z25" s="89">
        <f t="shared" si="3"/>
        <v>0</v>
      </c>
      <c r="AA25" s="90">
        <f t="shared" si="3"/>
        <v>816.04199999999992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45.692</v>
      </c>
      <c r="C29" s="77">
        <v>80.183999999999997</v>
      </c>
      <c r="D29" s="77">
        <v>74.981999999999999</v>
      </c>
      <c r="E29" s="77">
        <v>80.096999999999994</v>
      </c>
      <c r="F29" s="77">
        <v>77.194000000000003</v>
      </c>
      <c r="G29" s="77">
        <v>39.78</v>
      </c>
      <c r="H29" s="77">
        <v>46.048999999999999</v>
      </c>
      <c r="I29" s="77">
        <v>46.357999999999997</v>
      </c>
      <c r="J29" s="77">
        <v>80.953000000000003</v>
      </c>
      <c r="K29" s="77">
        <v>26.92</v>
      </c>
      <c r="L29" s="77">
        <v>36.226999999999997</v>
      </c>
      <c r="M29" s="77">
        <v>18.302</v>
      </c>
      <c r="N29" s="77">
        <v>17.032</v>
      </c>
      <c r="O29" s="77">
        <v>15.298999999999999</v>
      </c>
      <c r="P29" s="77">
        <v>12.835000000000001</v>
      </c>
      <c r="Q29" s="77">
        <v>13.86</v>
      </c>
      <c r="R29" s="77">
        <v>15.896000000000001</v>
      </c>
      <c r="S29" s="77">
        <v>28.713999999999999</v>
      </c>
      <c r="T29" s="77">
        <v>13.911</v>
      </c>
      <c r="U29" s="77">
        <v>26.218</v>
      </c>
      <c r="V29" s="77">
        <v>93.593000000000004</v>
      </c>
      <c r="W29" s="77">
        <v>77.100999999999999</v>
      </c>
      <c r="X29" s="77">
        <v>53.52</v>
      </c>
      <c r="Y29" s="77">
        <v>39.786000000000001</v>
      </c>
      <c r="Z29" s="78"/>
      <c r="AA29" s="79">
        <f>SUM(B29:Z29)</f>
        <v>1060.5029999999999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45.692</v>
      </c>
      <c r="C31" s="62">
        <f t="shared" si="4"/>
        <v>80.183999999999997</v>
      </c>
      <c r="D31" s="62">
        <f t="shared" si="4"/>
        <v>74.981999999999999</v>
      </c>
      <c r="E31" s="62">
        <f t="shared" si="4"/>
        <v>80.096999999999994</v>
      </c>
      <c r="F31" s="62">
        <f t="shared" si="4"/>
        <v>77.194000000000003</v>
      </c>
      <c r="G31" s="62">
        <f t="shared" si="4"/>
        <v>39.78</v>
      </c>
      <c r="H31" s="62">
        <f t="shared" si="4"/>
        <v>46.048999999999999</v>
      </c>
      <c r="I31" s="62">
        <f t="shared" si="4"/>
        <v>46.357999999999997</v>
      </c>
      <c r="J31" s="62">
        <f t="shared" si="4"/>
        <v>80.953000000000003</v>
      </c>
      <c r="K31" s="62">
        <f t="shared" si="4"/>
        <v>26.92</v>
      </c>
      <c r="L31" s="62">
        <f t="shared" si="4"/>
        <v>36.226999999999997</v>
      </c>
      <c r="M31" s="62">
        <f t="shared" si="4"/>
        <v>18.302</v>
      </c>
      <c r="N31" s="62">
        <f t="shared" si="4"/>
        <v>17.032</v>
      </c>
      <c r="O31" s="62">
        <f t="shared" si="4"/>
        <v>15.298999999999999</v>
      </c>
      <c r="P31" s="62">
        <f t="shared" si="4"/>
        <v>12.835000000000001</v>
      </c>
      <c r="Q31" s="62">
        <f t="shared" si="4"/>
        <v>13.86</v>
      </c>
      <c r="R31" s="62">
        <f t="shared" si="4"/>
        <v>15.896000000000001</v>
      </c>
      <c r="S31" s="62">
        <f t="shared" si="4"/>
        <v>28.713999999999999</v>
      </c>
      <c r="T31" s="62">
        <f t="shared" si="4"/>
        <v>13.911</v>
      </c>
      <c r="U31" s="62">
        <f t="shared" si="4"/>
        <v>26.218</v>
      </c>
      <c r="V31" s="62">
        <f t="shared" si="4"/>
        <v>93.593000000000004</v>
      </c>
      <c r="W31" s="62">
        <f t="shared" si="4"/>
        <v>77.100999999999999</v>
      </c>
      <c r="X31" s="62">
        <f t="shared" si="4"/>
        <v>53.52</v>
      </c>
      <c r="Y31" s="62">
        <f t="shared" si="4"/>
        <v>39.786000000000001</v>
      </c>
      <c r="Z31" s="63">
        <f t="shared" si="4"/>
        <v>0</v>
      </c>
      <c r="AA31" s="64">
        <f t="shared" si="4"/>
        <v>1060.5029999999999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45.692</v>
      </c>
      <c r="C51" s="88">
        <f t="shared" si="10"/>
        <v>80.184000000000012</v>
      </c>
      <c r="D51" s="88">
        <f t="shared" si="10"/>
        <v>74.981999999999999</v>
      </c>
      <c r="E51" s="88">
        <f t="shared" si="10"/>
        <v>80.097000000000008</v>
      </c>
      <c r="F51" s="88">
        <f t="shared" si="10"/>
        <v>77.194000000000003</v>
      </c>
      <c r="G51" s="88">
        <f t="shared" si="10"/>
        <v>39.78</v>
      </c>
      <c r="H51" s="88">
        <f t="shared" si="10"/>
        <v>46.048999999999999</v>
      </c>
      <c r="I51" s="88">
        <f t="shared" si="10"/>
        <v>46.357999999999997</v>
      </c>
      <c r="J51" s="88">
        <f t="shared" si="10"/>
        <v>80.953000000000003</v>
      </c>
      <c r="K51" s="88">
        <f t="shared" si="10"/>
        <v>26.919999999999998</v>
      </c>
      <c r="L51" s="88">
        <f t="shared" si="10"/>
        <v>36.227000000000004</v>
      </c>
      <c r="M51" s="88">
        <f t="shared" si="10"/>
        <v>18.302000000000003</v>
      </c>
      <c r="N51" s="88">
        <f t="shared" si="10"/>
        <v>17.032</v>
      </c>
      <c r="O51" s="88">
        <f t="shared" si="10"/>
        <v>15.298999999999999</v>
      </c>
      <c r="P51" s="88">
        <f t="shared" si="10"/>
        <v>12.835000000000001</v>
      </c>
      <c r="Q51" s="88">
        <f t="shared" si="10"/>
        <v>13.86</v>
      </c>
      <c r="R51" s="88">
        <f t="shared" si="10"/>
        <v>15.895999999999999</v>
      </c>
      <c r="S51" s="88">
        <f t="shared" si="10"/>
        <v>28.713999999999999</v>
      </c>
      <c r="T51" s="88">
        <f t="shared" si="10"/>
        <v>13.911</v>
      </c>
      <c r="U51" s="88">
        <f t="shared" si="10"/>
        <v>26.218</v>
      </c>
      <c r="V51" s="88">
        <f t="shared" si="10"/>
        <v>93.593000000000004</v>
      </c>
      <c r="W51" s="88">
        <f t="shared" si="10"/>
        <v>77.100999999999999</v>
      </c>
      <c r="X51" s="88">
        <f t="shared" si="10"/>
        <v>53.52</v>
      </c>
      <c r="Y51" s="88">
        <f t="shared" si="10"/>
        <v>39.786000000000008</v>
      </c>
      <c r="Z51" s="89">
        <f t="shared" si="10"/>
        <v>0</v>
      </c>
      <c r="AA51" s="104">
        <f>SUM(B51:Z51)</f>
        <v>1060.5029999999999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</v>
      </c>
      <c r="C7" s="117">
        <v>94.44</v>
      </c>
      <c r="D7" s="117">
        <v>85</v>
      </c>
      <c r="E7" s="117">
        <v>85</v>
      </c>
      <c r="F7" s="117">
        <v>85</v>
      </c>
      <c r="G7" s="117">
        <v>85</v>
      </c>
      <c r="H7" s="117">
        <v>98.02</v>
      </c>
      <c r="I7" s="117">
        <v>100.97</v>
      </c>
      <c r="J7" s="117">
        <v>94.26</v>
      </c>
      <c r="K7" s="117">
        <v>103.05</v>
      </c>
      <c r="L7" s="117">
        <v>85</v>
      </c>
      <c r="M7" s="117">
        <v>75.91</v>
      </c>
      <c r="N7" s="117">
        <v>68.150000000000006</v>
      </c>
      <c r="O7" s="117">
        <v>62.74</v>
      </c>
      <c r="P7" s="117">
        <v>61.06</v>
      </c>
      <c r="Q7" s="117">
        <v>66.8</v>
      </c>
      <c r="R7" s="117">
        <v>79.38</v>
      </c>
      <c r="S7" s="117">
        <v>85</v>
      </c>
      <c r="T7" s="117">
        <v>93.62</v>
      </c>
      <c r="U7" s="117">
        <v>103.24</v>
      </c>
      <c r="V7" s="117">
        <v>95.76</v>
      </c>
      <c r="W7" s="117">
        <v>89.12</v>
      </c>
      <c r="X7" s="117">
        <v>89.03</v>
      </c>
      <c r="Y7" s="117">
        <v>94.21</v>
      </c>
      <c r="Z7" s="118"/>
      <c r="AA7" s="119">
        <f>IF(SUM(B7:Z7)&lt;&gt;0,AVERAGEIF(B7:Z7,"&lt;&gt;"""),"")</f>
        <v>86.323333333333323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2023-06-08T13:23:26Z</dcterms:created>
  <dcterms:modified xsi:type="dcterms:W3CDTF">2023-06-08T13:23:27Z</dcterms:modified>
</cp:coreProperties>
</file>