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7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<sst xmlns="http://schemas.openxmlformats.org/spreadsheetml/2006/main" count="117" uniqueCount="53">
  <si>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07/06/2023 16:30:18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</si>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</sst>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4B-4DF5-85BB-C1B3B82324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4B-4DF5-85BB-C1B3B82324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29.14</c:v>
                </c:pt>
                <c:pt idx="7">
                  <c:v>5.2140000000000004</c:v>
                </c:pt>
                <c:pt idx="19">
                  <c:v>8.23</c:v>
                </c:pt>
                <c:pt idx="20">
                  <c:v>39.884999999999998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4B-4DF5-85BB-C1B3B82324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4B-4DF5-85BB-C1B3B82324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73.099999999999994</c:v>
                </c:pt>
                <c:pt idx="1">
                  <c:v>78.538999999999987</c:v>
                </c:pt>
                <c:pt idx="2">
                  <c:v>37.707000000000001</c:v>
                </c:pt>
                <c:pt idx="3">
                  <c:v>41.612000000000002</c:v>
                </c:pt>
                <c:pt idx="4">
                  <c:v>43.643000000000001</c:v>
                </c:pt>
                <c:pt idx="5">
                  <c:v>92.1</c:v>
                </c:pt>
                <c:pt idx="6">
                  <c:v>87.697999999999993</c:v>
                </c:pt>
                <c:pt idx="7">
                  <c:v>108.71299999999999</c:v>
                </c:pt>
                <c:pt idx="8">
                  <c:v>119.1</c:v>
                </c:pt>
                <c:pt idx="9">
                  <c:v>69.739999999999995</c:v>
                </c:pt>
                <c:pt idx="10">
                  <c:v>67.474999999999994</c:v>
                </c:pt>
                <c:pt idx="11">
                  <c:v>68.468999999999994</c:v>
                </c:pt>
                <c:pt idx="12">
                  <c:v>63.228000000000002</c:v>
                </c:pt>
                <c:pt idx="13">
                  <c:v>55.286000000000001</c:v>
                </c:pt>
                <c:pt idx="14">
                  <c:v>53.893000000000001</c:v>
                </c:pt>
                <c:pt idx="15">
                  <c:v>54.538000000000004</c:v>
                </c:pt>
                <c:pt idx="16">
                  <c:v>45.314000000000007</c:v>
                </c:pt>
                <c:pt idx="17">
                  <c:v>33.244999999999997</c:v>
                </c:pt>
                <c:pt idx="18">
                  <c:v>64.099999999999994</c:v>
                </c:pt>
                <c:pt idx="19">
                  <c:v>57.448999999999998</c:v>
                </c:pt>
                <c:pt idx="20">
                  <c:v>57.404000000000003</c:v>
                </c:pt>
                <c:pt idx="21">
                  <c:v>49.243000000000002</c:v>
                </c:pt>
                <c:pt idx="22">
                  <c:v>32.755000000000003</c:v>
                </c:pt>
                <c:pt idx="23">
                  <c:v>23.553999999999998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4B-4DF5-85BB-C1B3B82324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4B-4DF5-85BB-C1B3B82324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4B-4DF5-85BB-C1B3B8232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73.099999999999994</c:v>
                </c:pt>
                <c:pt idx="1">
                  <c:v>107.67899999999999</c:v>
                </c:pt>
                <c:pt idx="2">
                  <c:v>37.707000000000008</c:v>
                </c:pt>
                <c:pt idx="3">
                  <c:v>41.611999999999995</c:v>
                </c:pt>
                <c:pt idx="4">
                  <c:v>43.643000000000001</c:v>
                </c:pt>
                <c:pt idx="5">
                  <c:v>92.09999999999998</c:v>
                </c:pt>
                <c:pt idx="6">
                  <c:v>87.927999999999997</c:v>
                </c:pt>
                <c:pt idx="7">
                  <c:v>113.92699999999999</c:v>
                </c:pt>
                <c:pt idx="8">
                  <c:v>119.1</c:v>
                </c:pt>
                <c:pt idx="9">
                  <c:v>69.739999999999995</c:v>
                </c:pt>
                <c:pt idx="10">
                  <c:v>67.47499999999998</c:v>
                </c:pt>
                <c:pt idx="11">
                  <c:v>68.469000000000008</c:v>
                </c:pt>
                <c:pt idx="12">
                  <c:v>63.227999999999994</c:v>
                </c:pt>
                <c:pt idx="13">
                  <c:v>55.285999999999994</c:v>
                </c:pt>
                <c:pt idx="14">
                  <c:v>53.892999999999994</c:v>
                </c:pt>
                <c:pt idx="15">
                  <c:v>54.538000000000004</c:v>
                </c:pt>
                <c:pt idx="16">
                  <c:v>51.314</c:v>
                </c:pt>
                <c:pt idx="17">
                  <c:v>33.245000000000005</c:v>
                </c:pt>
                <c:pt idx="18">
                  <c:v>64.100000000000009</c:v>
                </c:pt>
                <c:pt idx="19">
                  <c:v>65.679000000000002</c:v>
                </c:pt>
                <c:pt idx="20">
                  <c:v>97.288999999999987</c:v>
                </c:pt>
                <c:pt idx="21">
                  <c:v>49.243000000000002</c:v>
                </c:pt>
                <c:pt idx="22">
                  <c:v>32.994999999999997</c:v>
                </c:pt>
                <c:pt idx="23">
                  <c:v>24.278000000000002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4B-4DF5-85BB-C1B3B8232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61.2</c:v>
                </c:pt>
                <c:pt idx="1">
                  <c:v>87.26</c:v>
                </c:pt>
                <c:pt idx="2">
                  <c:v>79.67</c:v>
                </c:pt>
                <c:pt idx="3">
                  <c:v>79</c:v>
                </c:pt>
                <c:pt idx="4">
                  <c:v>77.66</c:v>
                </c:pt>
                <c:pt idx="5">
                  <c:v>67.98</c:v>
                </c:pt>
                <c:pt idx="6">
                  <c:v>55.23</c:v>
                </c:pt>
                <c:pt idx="7">
                  <c:v>84.46</c:v>
                </c:pt>
                <c:pt idx="8">
                  <c:v>82.16</c:v>
                </c:pt>
                <c:pt idx="9">
                  <c:v>76.16</c:v>
                </c:pt>
                <c:pt idx="10">
                  <c:v>70.91</c:v>
                </c:pt>
                <c:pt idx="11">
                  <c:v>65.08</c:v>
                </c:pt>
                <c:pt idx="12">
                  <c:v>61.01</c:v>
                </c:pt>
                <c:pt idx="13">
                  <c:v>60.75</c:v>
                </c:pt>
                <c:pt idx="14">
                  <c:v>60.86</c:v>
                </c:pt>
                <c:pt idx="15">
                  <c:v>65.930000000000007</c:v>
                </c:pt>
                <c:pt idx="16">
                  <c:v>76.3</c:v>
                </c:pt>
                <c:pt idx="17">
                  <c:v>82.78</c:v>
                </c:pt>
                <c:pt idx="18">
                  <c:v>70.25</c:v>
                </c:pt>
                <c:pt idx="19">
                  <c:v>94.98</c:v>
                </c:pt>
                <c:pt idx="20">
                  <c:v>96.52</c:v>
                </c:pt>
                <c:pt idx="21">
                  <c:v>92.48</c:v>
                </c:pt>
                <c:pt idx="22">
                  <c:v>84.58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4B-4DF5-85BB-C1B3B8232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73.099999999999994</v>
      </c>
      <c r="C4" s="18">
        <v>107.67899999999999</v>
      </c>
      <c r="D4" s="18">
        <v>37.707000000000001</v>
      </c>
      <c r="E4" s="18">
        <v>41.612000000000002</v>
      </c>
      <c r="F4" s="18">
        <v>43.643000000000001</v>
      </c>
      <c r="G4" s="18">
        <v>92.1</v>
      </c>
      <c r="H4" s="18">
        <v>87.927999999999997</v>
      </c>
      <c r="I4" s="18">
        <v>113.92699999999999</v>
      </c>
      <c r="J4" s="18">
        <v>119.1</v>
      </c>
      <c r="K4" s="18">
        <v>69.739999999999995</v>
      </c>
      <c r="L4" s="18">
        <v>67.474999999999994</v>
      </c>
      <c r="M4" s="18">
        <v>68.468999999999994</v>
      </c>
      <c r="N4" s="18">
        <v>63.228000000000002</v>
      </c>
      <c r="O4" s="18">
        <v>55.286000000000001</v>
      </c>
      <c r="P4" s="18">
        <v>53.893000000000001</v>
      </c>
      <c r="Q4" s="18">
        <v>54.538000000000004</v>
      </c>
      <c r="R4" s="18">
        <v>51.314000000000007</v>
      </c>
      <c r="S4" s="18">
        <v>33.244999999999997</v>
      </c>
      <c r="T4" s="18">
        <v>64.099999999999994</v>
      </c>
      <c r="U4" s="18">
        <v>65.679000000000002</v>
      </c>
      <c r="V4" s="18">
        <v>97.288999999999987</v>
      </c>
      <c r="W4" s="18">
        <v>49.243000000000002</v>
      </c>
      <c r="X4" s="18">
        <v>32.994999999999997</v>
      </c>
      <c r="Y4" s="18">
        <v>24.278000000000002</v>
      </c>
      <c r="Z4" s="19"/>
      <c r="AA4" s="20">
        <f>SUM(B4:Z4)</f>
        <v>1567.5679999999998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</v>
      </c>
      <c r="C7" s="28">
        <v>87.26</v>
      </c>
      <c r="D7" s="28">
        <v>79.67</v>
      </c>
      <c r="E7" s="28">
        <v>79</v>
      </c>
      <c r="F7" s="28">
        <v>77.66</v>
      </c>
      <c r="G7" s="28">
        <v>67.98</v>
      </c>
      <c r="H7" s="28">
        <v>55.23</v>
      </c>
      <c r="I7" s="28">
        <v>84.46</v>
      </c>
      <c r="J7" s="28">
        <v>82.16</v>
      </c>
      <c r="K7" s="28">
        <v>76.16</v>
      </c>
      <c r="L7" s="28">
        <v>70.91</v>
      </c>
      <c r="M7" s="28">
        <v>65.08</v>
      </c>
      <c r="N7" s="28">
        <v>61.01</v>
      </c>
      <c r="O7" s="28">
        <v>60.75</v>
      </c>
      <c r="P7" s="28">
        <v>60.86</v>
      </c>
      <c r="Q7" s="28">
        <v>65.930000000000007</v>
      </c>
      <c r="R7" s="28">
        <v>76.3</v>
      </c>
      <c r="S7" s="28">
        <v>82.78</v>
      </c>
      <c r="T7" s="28">
        <v>70.25</v>
      </c>
      <c r="U7" s="28">
        <v>94.98</v>
      </c>
      <c r="V7" s="28">
        <v>96.52</v>
      </c>
      <c r="W7" s="28">
        <v>92.48</v>
      </c>
      <c r="X7" s="28">
        <v>84.58</v>
      </c>
      <c r="Y7" s="28">
        <v>86</v>
      </c>
      <c r="Z7" s="29"/>
      <c r="AA7" s="30">
        <f>IF(SUM(B7:Z7)&lt;&gt;0,AVERAGEIF(B7:Z7,"&lt;&gt;"""),"")</f>
        <v>75.800416666666663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29.14</v>
      </c>
      <c r="D12" s="52"/>
      <c r="E12" s="52"/>
      <c r="F12" s="52"/>
      <c r="G12" s="52"/>
      <c r="H12" s="52"/>
      <c r="I12" s="52">
        <v>5.2140000000000004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8.23</v>
      </c>
      <c r="V12" s="52">
        <v>39.884999999999998</v>
      </c>
      <c r="W12" s="52"/>
      <c r="X12" s="52"/>
      <c r="Y12" s="52"/>
      <c r="Z12" s="53"/>
      <c r="AA12" s="54">
        <f t="shared" si="0"/>
        <v>82.468999999999994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73.099999999999994</v>
      </c>
      <c r="C14" s="57">
        <v>78.538999999999987</v>
      </c>
      <c r="D14" s="57">
        <v>37.707000000000001</v>
      </c>
      <c r="E14" s="57">
        <v>41.612000000000002</v>
      </c>
      <c r="F14" s="57">
        <v>43.643000000000001</v>
      </c>
      <c r="G14" s="57">
        <v>92.1</v>
      </c>
      <c r="H14" s="57">
        <v>87.697999999999993</v>
      </c>
      <c r="I14" s="57">
        <v>108.71299999999999</v>
      </c>
      <c r="J14" s="57">
        <v>119.1</v>
      </c>
      <c r="K14" s="57">
        <v>69.739999999999995</v>
      </c>
      <c r="L14" s="57">
        <v>67.474999999999994</v>
      </c>
      <c r="M14" s="57">
        <v>68.468999999999994</v>
      </c>
      <c r="N14" s="57">
        <v>63.228000000000002</v>
      </c>
      <c r="O14" s="57">
        <v>55.286000000000001</v>
      </c>
      <c r="P14" s="57">
        <v>53.893000000000001</v>
      </c>
      <c r="Q14" s="57">
        <v>54.538000000000004</v>
      </c>
      <c r="R14" s="57">
        <v>45.314000000000007</v>
      </c>
      <c r="S14" s="57">
        <v>33.244999999999997</v>
      </c>
      <c r="T14" s="57">
        <v>64.099999999999994</v>
      </c>
      <c r="U14" s="57">
        <v>57.448999999999998</v>
      </c>
      <c r="V14" s="57">
        <v>57.404000000000003</v>
      </c>
      <c r="W14" s="57">
        <v>49.243000000000002</v>
      </c>
      <c r="X14" s="57">
        <v>32.755000000000003</v>
      </c>
      <c r="Y14" s="57">
        <v>23.553999999999998</v>
      </c>
      <c r="Z14" s="58"/>
      <c r="AA14" s="59">
        <f t="shared" si="0"/>
        <v>1477.905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73.099999999999994</v>
      </c>
      <c r="C16" s="62">
        <f t="shared" ref="C16:Z16" si="1">IF(LEN(C$2)&gt;0,SUM(C10:C15),"")</f>
        <v>107.67899999999999</v>
      </c>
      <c r="D16" s="62">
        <f t="shared" si="1"/>
        <v>37.707000000000001</v>
      </c>
      <c r="E16" s="62">
        <f t="shared" si="1"/>
        <v>41.612000000000002</v>
      </c>
      <c r="F16" s="62">
        <f t="shared" si="1"/>
        <v>43.643000000000001</v>
      </c>
      <c r="G16" s="62">
        <f t="shared" si="1"/>
        <v>92.1</v>
      </c>
      <c r="H16" s="62">
        <f t="shared" si="1"/>
        <v>87.697999999999993</v>
      </c>
      <c r="I16" s="62">
        <f t="shared" si="1"/>
        <v>113.92699999999999</v>
      </c>
      <c r="J16" s="62">
        <f t="shared" si="1"/>
        <v>119.1</v>
      </c>
      <c r="K16" s="62">
        <f t="shared" si="1"/>
        <v>69.739999999999995</v>
      </c>
      <c r="L16" s="62">
        <f t="shared" si="1"/>
        <v>67.474999999999994</v>
      </c>
      <c r="M16" s="62">
        <f t="shared" si="1"/>
        <v>68.468999999999994</v>
      </c>
      <c r="N16" s="62">
        <f t="shared" si="1"/>
        <v>63.228000000000002</v>
      </c>
      <c r="O16" s="62">
        <f t="shared" si="1"/>
        <v>55.286000000000001</v>
      </c>
      <c r="P16" s="62">
        <f t="shared" si="1"/>
        <v>53.893000000000001</v>
      </c>
      <c r="Q16" s="62">
        <f t="shared" si="1"/>
        <v>54.538000000000004</v>
      </c>
      <c r="R16" s="62">
        <f t="shared" si="1"/>
        <v>45.314000000000007</v>
      </c>
      <c r="S16" s="62">
        <f t="shared" si="1"/>
        <v>33.244999999999997</v>
      </c>
      <c r="T16" s="62">
        <f t="shared" si="1"/>
        <v>64.099999999999994</v>
      </c>
      <c r="U16" s="62">
        <f t="shared" si="1"/>
        <v>65.679000000000002</v>
      </c>
      <c r="V16" s="62">
        <f t="shared" si="1"/>
        <v>97.289000000000001</v>
      </c>
      <c r="W16" s="62">
        <f t="shared" si="1"/>
        <v>49.243000000000002</v>
      </c>
      <c r="X16" s="62">
        <f t="shared" si="1"/>
        <v>32.755000000000003</v>
      </c>
      <c r="Y16" s="62">
        <f t="shared" si="1"/>
        <v>23.553999999999998</v>
      </c>
      <c r="Z16" s="63" t="str">
        <f t="shared" si="1"/>
        <v/>
      </c>
      <c r="AA16" s="64">
        <f>SUM(AA10:AA15)</f>
        <v>1560.374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0.23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6</v>
      </c>
      <c r="S21" s="81"/>
      <c r="T21" s="81"/>
      <c r="U21" s="81"/>
      <c r="V21" s="81"/>
      <c r="W21" s="81"/>
      <c r="X21" s="81">
        <v>0.24</v>
      </c>
      <c r="Y21" s="81">
        <v>0.72399999999999998</v>
      </c>
      <c r="Z21" s="78"/>
      <c r="AA21" s="79">
        <f t="shared" si="2"/>
        <v>7.1940000000000008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0.24</v>
      </c>
      <c r="Y25" s="88">
        <f t="shared" si="3"/>
        <v>0.72399999999999998</v>
      </c>
      <c r="Z25" s="89" t="str">
        <f t="shared" si="3"/>
        <v/>
      </c>
      <c r="AA25" s="90">
        <f>SUM(AA19:AA24)</f>
        <v>7.1940000000000008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73.099999999999994</v>
      </c>
      <c r="C29" s="77">
        <v>107.679</v>
      </c>
      <c r="D29" s="77">
        <v>37.707000000000001</v>
      </c>
      <c r="E29" s="77">
        <v>41.612000000000002</v>
      </c>
      <c r="F29" s="77">
        <v>43.643000000000001</v>
      </c>
      <c r="G29" s="77">
        <v>92.1</v>
      </c>
      <c r="H29" s="77">
        <v>87.927999999999997</v>
      </c>
      <c r="I29" s="77">
        <v>113.92700000000001</v>
      </c>
      <c r="J29" s="77">
        <v>119.1</v>
      </c>
      <c r="K29" s="77">
        <v>69.739999999999995</v>
      </c>
      <c r="L29" s="77">
        <v>67.474999999999994</v>
      </c>
      <c r="M29" s="77">
        <v>68.468999999999994</v>
      </c>
      <c r="N29" s="77">
        <v>63.228000000000002</v>
      </c>
      <c r="O29" s="77">
        <v>55.286000000000001</v>
      </c>
      <c r="P29" s="77">
        <v>53.893000000000001</v>
      </c>
      <c r="Q29" s="77">
        <v>54.537999999999997</v>
      </c>
      <c r="R29" s="77">
        <v>51.314</v>
      </c>
      <c r="S29" s="77">
        <v>33.244999999999997</v>
      </c>
      <c r="T29" s="77">
        <v>64.099999999999994</v>
      </c>
      <c r="U29" s="77">
        <v>65.679000000000002</v>
      </c>
      <c r="V29" s="77">
        <v>97.289000000000001</v>
      </c>
      <c r="W29" s="77">
        <v>49.243000000000002</v>
      </c>
      <c r="X29" s="77">
        <v>32.994999999999997</v>
      </c>
      <c r="Y29" s="77">
        <v>24.277999999999999</v>
      </c>
      <c r="Z29" s="78"/>
      <c r="AA29" s="79">
        <f>SUM(B29:Z29)</f>
        <v>1567.5679999999998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73.099999999999994</v>
      </c>
      <c r="C31" s="62">
        <f t="shared" ref="C31:Z31" si="4">IF(LEN(C$2)&gt;0,SUM(C28:C30),"")</f>
        <v>107.679</v>
      </c>
      <c r="D31" s="62">
        <f t="shared" si="4"/>
        <v>37.707000000000001</v>
      </c>
      <c r="E31" s="62">
        <f t="shared" si="4"/>
        <v>41.612000000000002</v>
      </c>
      <c r="F31" s="62">
        <f t="shared" si="4"/>
        <v>43.643000000000001</v>
      </c>
      <c r="G31" s="62">
        <f t="shared" si="4"/>
        <v>92.1</v>
      </c>
      <c r="H31" s="62">
        <f t="shared" si="4"/>
        <v>87.927999999999997</v>
      </c>
      <c r="I31" s="62">
        <f t="shared" si="4"/>
        <v>113.92700000000001</v>
      </c>
      <c r="J31" s="62">
        <f t="shared" si="4"/>
        <v>119.1</v>
      </c>
      <c r="K31" s="62">
        <f t="shared" si="4"/>
        <v>69.739999999999995</v>
      </c>
      <c r="L31" s="62">
        <f t="shared" si="4"/>
        <v>67.474999999999994</v>
      </c>
      <c r="M31" s="62">
        <f t="shared" si="4"/>
        <v>68.468999999999994</v>
      </c>
      <c r="N31" s="62">
        <f t="shared" si="4"/>
        <v>63.228000000000002</v>
      </c>
      <c r="O31" s="62">
        <f t="shared" si="4"/>
        <v>55.286000000000001</v>
      </c>
      <c r="P31" s="62">
        <f t="shared" si="4"/>
        <v>53.893000000000001</v>
      </c>
      <c r="Q31" s="62">
        <f t="shared" si="4"/>
        <v>54.537999999999997</v>
      </c>
      <c r="R31" s="62">
        <f t="shared" si="4"/>
        <v>51.314</v>
      </c>
      <c r="S31" s="62">
        <f t="shared" si="4"/>
        <v>33.244999999999997</v>
      </c>
      <c r="T31" s="62">
        <f t="shared" si="4"/>
        <v>64.099999999999994</v>
      </c>
      <c r="U31" s="62">
        <f t="shared" si="4"/>
        <v>65.679000000000002</v>
      </c>
      <c r="V31" s="62">
        <f t="shared" si="4"/>
        <v>97.289000000000001</v>
      </c>
      <c r="W31" s="62">
        <f t="shared" si="4"/>
        <v>49.243000000000002</v>
      </c>
      <c r="X31" s="62">
        <f t="shared" si="4"/>
        <v>32.994999999999997</v>
      </c>
      <c r="Y31" s="62">
        <f t="shared" si="4"/>
        <v>24.277999999999999</v>
      </c>
      <c r="Z31" s="63" t="str">
        <f t="shared" si="4"/>
        <v/>
      </c>
      <c r="AA31" s="64">
        <f>SUM(AA28:AA30)</f>
        <v>1567.5679999999998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73.099999999999994</v>
      </c>
      <c r="C51" s="88">
        <f t="shared" si="10"/>
        <v>107.67899999999999</v>
      </c>
      <c r="D51" s="88">
        <f t="shared" si="10"/>
        <v>37.707000000000001</v>
      </c>
      <c r="E51" s="88">
        <f t="shared" si="10"/>
        <v>41.612000000000002</v>
      </c>
      <c r="F51" s="88">
        <f t="shared" si="10"/>
        <v>43.643000000000001</v>
      </c>
      <c r="G51" s="88">
        <f t="shared" si="10"/>
        <v>92.1</v>
      </c>
      <c r="H51" s="88">
        <f t="shared" si="10"/>
        <v>87.927999999999997</v>
      </c>
      <c r="I51" s="88">
        <f t="shared" si="10"/>
        <v>113.92699999999999</v>
      </c>
      <c r="J51" s="88">
        <f t="shared" si="10"/>
        <v>119.1</v>
      </c>
      <c r="K51" s="88">
        <f t="shared" si="10"/>
        <v>69.739999999999995</v>
      </c>
      <c r="L51" s="88">
        <f t="shared" si="10"/>
        <v>67.474999999999994</v>
      </c>
      <c r="M51" s="88">
        <f t="shared" si="10"/>
        <v>68.468999999999994</v>
      </c>
      <c r="N51" s="88">
        <f t="shared" si="10"/>
        <v>63.228000000000002</v>
      </c>
      <c r="O51" s="88">
        <f t="shared" si="10"/>
        <v>55.286000000000001</v>
      </c>
      <c r="P51" s="88">
        <f t="shared" si="10"/>
        <v>53.893000000000001</v>
      </c>
      <c r="Q51" s="88">
        <f t="shared" si="10"/>
        <v>54.538000000000004</v>
      </c>
      <c r="R51" s="88">
        <f t="shared" si="10"/>
        <v>51.314000000000007</v>
      </c>
      <c r="S51" s="88">
        <f t="shared" si="10"/>
        <v>33.244999999999997</v>
      </c>
      <c r="T51" s="88">
        <f t="shared" si="10"/>
        <v>64.099999999999994</v>
      </c>
      <c r="U51" s="88">
        <f t="shared" si="10"/>
        <v>65.679000000000002</v>
      </c>
      <c r="V51" s="88">
        <f t="shared" si="10"/>
        <v>97.289000000000001</v>
      </c>
      <c r="W51" s="88">
        <f t="shared" si="10"/>
        <v>49.243000000000002</v>
      </c>
      <c r="X51" s="88">
        <f t="shared" si="10"/>
        <v>32.995000000000005</v>
      </c>
      <c r="Y51" s="88">
        <f t="shared" si="10"/>
        <v>24.277999999999999</v>
      </c>
      <c r="Z51" s="89" t="str">
        <f t="shared" si="10"/>
        <v/>
      </c>
      <c r="AA51" s="104">
        <f>SUM(B51:Z51)</f>
        <v>1567.568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73.099999999999994</v>
      </c>
      <c r="C4" s="18">
        <v>107.67899999999999</v>
      </c>
      <c r="D4" s="18">
        <v>37.707000000000008</v>
      </c>
      <c r="E4" s="18">
        <v>41.611999999999995</v>
      </c>
      <c r="F4" s="18">
        <v>43.643000000000001</v>
      </c>
      <c r="G4" s="18">
        <v>92.09999999999998</v>
      </c>
      <c r="H4" s="18">
        <v>87.927999999999997</v>
      </c>
      <c r="I4" s="18">
        <v>113.92699999999999</v>
      </c>
      <c r="J4" s="18">
        <v>119.1</v>
      </c>
      <c r="K4" s="18">
        <v>69.739999999999995</v>
      </c>
      <c r="L4" s="18">
        <v>67.47499999999998</v>
      </c>
      <c r="M4" s="18">
        <v>68.469000000000008</v>
      </c>
      <c r="N4" s="18">
        <v>63.227999999999994</v>
      </c>
      <c r="O4" s="18">
        <v>55.285999999999994</v>
      </c>
      <c r="P4" s="18">
        <v>53.892999999999994</v>
      </c>
      <c r="Q4" s="18">
        <v>54.538000000000004</v>
      </c>
      <c r="R4" s="18">
        <v>51.314</v>
      </c>
      <c r="S4" s="18">
        <v>33.245000000000005</v>
      </c>
      <c r="T4" s="18">
        <v>64.100000000000009</v>
      </c>
      <c r="U4" s="18">
        <v>65.679000000000002</v>
      </c>
      <c r="V4" s="18">
        <v>97.288999999999987</v>
      </c>
      <c r="W4" s="18">
        <v>49.243000000000002</v>
      </c>
      <c r="X4" s="18">
        <v>32.994999999999997</v>
      </c>
      <c r="Y4" s="18">
        <v>24.278000000000002</v>
      </c>
      <c r="Z4" s="19"/>
      <c r="AA4" s="20">
        <f>SUM(B4:Z4)</f>
        <v>1567.5679999999998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</v>
      </c>
      <c r="C7" s="28">
        <v>87.26</v>
      </c>
      <c r="D7" s="28">
        <v>79.67</v>
      </c>
      <c r="E7" s="28">
        <v>79</v>
      </c>
      <c r="F7" s="28">
        <v>77.66</v>
      </c>
      <c r="G7" s="28">
        <v>67.98</v>
      </c>
      <c r="H7" s="28">
        <v>55.23</v>
      </c>
      <c r="I7" s="28">
        <v>84.46</v>
      </c>
      <c r="J7" s="28">
        <v>82.16</v>
      </c>
      <c r="K7" s="28">
        <v>76.16</v>
      </c>
      <c r="L7" s="28">
        <v>70.91</v>
      </c>
      <c r="M7" s="28">
        <v>65.08</v>
      </c>
      <c r="N7" s="28">
        <v>61.01</v>
      </c>
      <c r="O7" s="28">
        <v>60.75</v>
      </c>
      <c r="P7" s="28">
        <v>60.86</v>
      </c>
      <c r="Q7" s="28">
        <v>65.930000000000007</v>
      </c>
      <c r="R7" s="28">
        <v>76.3</v>
      </c>
      <c r="S7" s="28">
        <v>82.78</v>
      </c>
      <c r="T7" s="28">
        <v>70.25</v>
      </c>
      <c r="U7" s="28">
        <v>94.98</v>
      </c>
      <c r="V7" s="28">
        <v>96.52</v>
      </c>
      <c r="W7" s="28">
        <v>92.48</v>
      </c>
      <c r="X7" s="28">
        <v>84.58</v>
      </c>
      <c r="Y7" s="28">
        <v>86</v>
      </c>
      <c r="Z7" s="29"/>
      <c r="AA7" s="30">
        <f>IF(SUM(B7:Z7)&lt;&gt;0,AVERAGEIF(B7:Z7,"&lt;&gt;"""),"")</f>
        <v>75.800416666666663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</v>
      </c>
      <c r="I12" s="52"/>
      <c r="J12" s="52">
        <v>0.91800000000000004</v>
      </c>
      <c r="K12" s="52"/>
      <c r="L12" s="52"/>
      <c r="M12" s="52"/>
      <c r="N12" s="52"/>
      <c r="O12" s="52"/>
      <c r="P12" s="52"/>
      <c r="Q12" s="52"/>
      <c r="R12" s="52">
        <v>10</v>
      </c>
      <c r="S12" s="52">
        <v>10</v>
      </c>
      <c r="T12" s="52"/>
      <c r="U12" s="52"/>
      <c r="V12" s="52"/>
      <c r="W12" s="52"/>
      <c r="X12" s="52"/>
      <c r="Y12" s="52"/>
      <c r="Z12" s="53"/>
      <c r="AA12" s="54">
        <f t="shared" si="0"/>
        <v>35.917999999999999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7.4789999999999992</v>
      </c>
      <c r="C14" s="57"/>
      <c r="D14" s="57">
        <v>1.4359999999999999</v>
      </c>
      <c r="E14" s="57">
        <v>1.5640000000000001</v>
      </c>
      <c r="F14" s="57">
        <v>1.3540000000000001</v>
      </c>
      <c r="G14" s="57">
        <v>3.2749999999999999</v>
      </c>
      <c r="H14" s="57">
        <v>8.3079999999999998</v>
      </c>
      <c r="I14" s="57">
        <v>0.745</v>
      </c>
      <c r="J14" s="57">
        <v>4.4789999999999992</v>
      </c>
      <c r="K14" s="57">
        <v>1.014</v>
      </c>
      <c r="L14" s="57">
        <v>0.60399999999999998</v>
      </c>
      <c r="M14" s="57">
        <v>0.42299999999999999</v>
      </c>
      <c r="N14" s="57">
        <v>0.55099999999999993</v>
      </c>
      <c r="O14" s="57">
        <v>0.33799999999999997</v>
      </c>
      <c r="P14" s="57">
        <v>0.36099999999999999</v>
      </c>
      <c r="Q14" s="57">
        <v>0.53100000000000003</v>
      </c>
      <c r="R14" s="57">
        <v>0.377</v>
      </c>
      <c r="S14" s="57">
        <v>1.2129999999999999</v>
      </c>
      <c r="T14" s="57">
        <v>1.7049999999999998</v>
      </c>
      <c r="U14" s="57"/>
      <c r="V14" s="57"/>
      <c r="W14" s="57"/>
      <c r="X14" s="57"/>
      <c r="Y14" s="57"/>
      <c r="Z14" s="58"/>
      <c r="AA14" s="59">
        <f t="shared" si="0"/>
        <v>35.756999999999998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7.4789999999999992</v>
      </c>
      <c r="C16" s="62">
        <f t="shared" ref="C16:Z16" si="1">IF(LEN(C$2)&gt;0,SUM(C10:C15),"")</f>
        <v>0</v>
      </c>
      <c r="D16" s="62">
        <f t="shared" si="1"/>
        <v>1.4359999999999999</v>
      </c>
      <c r="E16" s="62">
        <f t="shared" si="1"/>
        <v>1.5640000000000001</v>
      </c>
      <c r="F16" s="62">
        <f t="shared" si="1"/>
        <v>1.3540000000000001</v>
      </c>
      <c r="G16" s="62">
        <f t="shared" si="1"/>
        <v>3.2749999999999999</v>
      </c>
      <c r="H16" s="62">
        <f t="shared" si="1"/>
        <v>23.308</v>
      </c>
      <c r="I16" s="62">
        <f t="shared" si="1"/>
        <v>0.745</v>
      </c>
      <c r="J16" s="62">
        <f t="shared" si="1"/>
        <v>5.3969999999999994</v>
      </c>
      <c r="K16" s="62">
        <f t="shared" si="1"/>
        <v>1.014</v>
      </c>
      <c r="L16" s="62">
        <f t="shared" si="1"/>
        <v>0.60399999999999998</v>
      </c>
      <c r="M16" s="62">
        <f t="shared" si="1"/>
        <v>0.42299999999999999</v>
      </c>
      <c r="N16" s="62">
        <f t="shared" si="1"/>
        <v>0.55099999999999993</v>
      </c>
      <c r="O16" s="62">
        <f t="shared" si="1"/>
        <v>0.33799999999999997</v>
      </c>
      <c r="P16" s="62">
        <f t="shared" si="1"/>
        <v>0.36099999999999999</v>
      </c>
      <c r="Q16" s="62">
        <f t="shared" si="1"/>
        <v>0.53100000000000003</v>
      </c>
      <c r="R16" s="62">
        <f t="shared" si="1"/>
        <v>10.377000000000001</v>
      </c>
      <c r="S16" s="62">
        <f t="shared" si="1"/>
        <v>11.212999999999999</v>
      </c>
      <c r="T16" s="62">
        <f t="shared" si="1"/>
        <v>1.7049999999999998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71.674999999999997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/>
      <c r="E19" s="72">
        <v>28</v>
      </c>
      <c r="F19" s="72"/>
      <c r="G19" s="72"/>
      <c r="H19" s="72"/>
      <c r="I19" s="72">
        <v>75</v>
      </c>
      <c r="J19" s="72">
        <v>25</v>
      </c>
      <c r="K19" s="72">
        <v>28</v>
      </c>
      <c r="L19" s="72">
        <v>8</v>
      </c>
      <c r="M19" s="72"/>
      <c r="N19" s="72"/>
      <c r="O19" s="72"/>
      <c r="P19" s="72"/>
      <c r="Q19" s="72"/>
      <c r="R19" s="72">
        <v>18.827000000000002</v>
      </c>
      <c r="S19" s="72">
        <v>3.206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261.03300000000002</v>
      </c>
    </row>
    <row r="20" spans="1:27" ht="24.95" customHeight="1" x14ac:dyDescent="0.2">
      <c r="A20" s="75" t="s">
        <v>15</v>
      </c>
      <c r="B20" s="76">
        <v>9.02</v>
      </c>
      <c r="C20" s="77">
        <v>6.6509999999999989</v>
      </c>
      <c r="D20" s="77">
        <v>9.9480000000000004</v>
      </c>
      <c r="E20" s="77">
        <v>1.302</v>
      </c>
      <c r="F20" s="77">
        <v>12.675000000000001</v>
      </c>
      <c r="G20" s="77">
        <v>30.319999999999997</v>
      </c>
      <c r="H20" s="77">
        <v>13.880999999999998</v>
      </c>
      <c r="I20" s="77">
        <v>10.837999999999999</v>
      </c>
      <c r="J20" s="77">
        <v>16.068000000000001</v>
      </c>
      <c r="K20" s="77">
        <v>0.27100000000000002</v>
      </c>
      <c r="L20" s="77">
        <v>5.68</v>
      </c>
      <c r="M20" s="77">
        <v>5.859</v>
      </c>
      <c r="N20" s="77">
        <v>2.3679999999999999</v>
      </c>
      <c r="O20" s="77">
        <v>2.3639999999999999</v>
      </c>
      <c r="P20" s="77">
        <v>2.355</v>
      </c>
      <c r="Q20" s="77">
        <v>1.3520000000000001</v>
      </c>
      <c r="R20" s="77">
        <v>0.13200000000000001</v>
      </c>
      <c r="S20" s="77">
        <v>0.123</v>
      </c>
      <c r="T20" s="77">
        <v>12.617000000000001</v>
      </c>
      <c r="U20" s="77">
        <v>6.5200000000000005</v>
      </c>
      <c r="V20" s="77">
        <v>16.341999999999999</v>
      </c>
      <c r="W20" s="77">
        <v>4.2050000000000001</v>
      </c>
      <c r="X20" s="77">
        <v>5.9480000000000004</v>
      </c>
      <c r="Y20" s="77">
        <v>1.8129999999999999</v>
      </c>
      <c r="Z20" s="78"/>
      <c r="AA20" s="79">
        <f t="shared" si="2"/>
        <v>178.65199999999999</v>
      </c>
    </row>
    <row r="21" spans="1:27" ht="24.95" customHeight="1" x14ac:dyDescent="0.2">
      <c r="A21" s="75" t="s">
        <v>16</v>
      </c>
      <c r="B21" s="80">
        <v>56.601000000000006</v>
      </c>
      <c r="C21" s="81">
        <v>26.027999999999999</v>
      </c>
      <c r="D21" s="81">
        <v>26.323</v>
      </c>
      <c r="E21" s="81">
        <v>10.746</v>
      </c>
      <c r="F21" s="81">
        <v>29.614000000000001</v>
      </c>
      <c r="G21" s="81">
        <v>58.505000000000003</v>
      </c>
      <c r="H21" s="81">
        <v>50.739000000000004</v>
      </c>
      <c r="I21" s="81">
        <v>27.344000000000001</v>
      </c>
      <c r="J21" s="81">
        <v>72.635000000000005</v>
      </c>
      <c r="K21" s="81">
        <v>40.454999999999998</v>
      </c>
      <c r="L21" s="81">
        <v>53.190999999999988</v>
      </c>
      <c r="M21" s="81">
        <v>62.186999999999991</v>
      </c>
      <c r="N21" s="81">
        <v>60.308999999999997</v>
      </c>
      <c r="O21" s="81">
        <v>52.584000000000003</v>
      </c>
      <c r="P21" s="81">
        <v>51.177</v>
      </c>
      <c r="Q21" s="81">
        <v>52.655000000000001</v>
      </c>
      <c r="R21" s="81">
        <v>21.977999999999998</v>
      </c>
      <c r="S21" s="81">
        <v>18.702999999999999</v>
      </c>
      <c r="T21" s="81">
        <v>49.777999999999999</v>
      </c>
      <c r="U21" s="81">
        <v>59.159000000000006</v>
      </c>
      <c r="V21" s="81">
        <v>80.947000000000003</v>
      </c>
      <c r="W21" s="81">
        <v>45.038000000000004</v>
      </c>
      <c r="X21" s="81">
        <v>27.046999999999997</v>
      </c>
      <c r="Y21" s="81">
        <v>22.465000000000003</v>
      </c>
      <c r="Z21" s="78"/>
      <c r="AA21" s="79">
        <f t="shared" si="2"/>
        <v>1056.2079999999999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65.621000000000009</v>
      </c>
      <c r="C25" s="88">
        <f t="shared" si="3"/>
        <v>107.679</v>
      </c>
      <c r="D25" s="88">
        <f t="shared" si="3"/>
        <v>36.271000000000001</v>
      </c>
      <c r="E25" s="88">
        <f t="shared" si="3"/>
        <v>40.048000000000002</v>
      </c>
      <c r="F25" s="88">
        <f t="shared" si="3"/>
        <v>42.289000000000001</v>
      </c>
      <c r="G25" s="88">
        <f t="shared" si="3"/>
        <v>88.825000000000003</v>
      </c>
      <c r="H25" s="88">
        <f t="shared" si="3"/>
        <v>64.62</v>
      </c>
      <c r="I25" s="88">
        <f t="shared" si="3"/>
        <v>113.18199999999999</v>
      </c>
      <c r="J25" s="88">
        <f t="shared" si="3"/>
        <v>113.703</v>
      </c>
      <c r="K25" s="88">
        <f t="shared" si="3"/>
        <v>68.725999999999999</v>
      </c>
      <c r="L25" s="88">
        <f t="shared" si="3"/>
        <v>66.870999999999981</v>
      </c>
      <c r="M25" s="88">
        <f t="shared" si="3"/>
        <v>68.045999999999992</v>
      </c>
      <c r="N25" s="88">
        <f t="shared" si="3"/>
        <v>62.677</v>
      </c>
      <c r="O25" s="88">
        <f t="shared" si="3"/>
        <v>54.948</v>
      </c>
      <c r="P25" s="88">
        <f t="shared" si="3"/>
        <v>53.531999999999996</v>
      </c>
      <c r="Q25" s="88">
        <f t="shared" si="3"/>
        <v>54.006999999999998</v>
      </c>
      <c r="R25" s="88">
        <f t="shared" si="3"/>
        <v>40.936999999999998</v>
      </c>
      <c r="S25" s="88">
        <f t="shared" si="3"/>
        <v>22.032</v>
      </c>
      <c r="T25" s="88">
        <f t="shared" si="3"/>
        <v>62.394999999999996</v>
      </c>
      <c r="U25" s="88">
        <f t="shared" si="3"/>
        <v>65.679000000000002</v>
      </c>
      <c r="V25" s="88">
        <f t="shared" si="3"/>
        <v>97.289000000000001</v>
      </c>
      <c r="W25" s="88">
        <f t="shared" si="3"/>
        <v>49.243000000000002</v>
      </c>
      <c r="X25" s="88">
        <f t="shared" si="3"/>
        <v>32.994999999999997</v>
      </c>
      <c r="Y25" s="88">
        <f t="shared" si="3"/>
        <v>24.278000000000002</v>
      </c>
      <c r="Z25" s="89">
        <f t="shared" si="3"/>
        <v>0</v>
      </c>
      <c r="AA25" s="90">
        <f t="shared" si="3"/>
        <v>1495.8929999999998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73.099999999999994</v>
      </c>
      <c r="C29" s="77">
        <v>107.679</v>
      </c>
      <c r="D29" s="77">
        <v>37.707000000000001</v>
      </c>
      <c r="E29" s="77">
        <v>41.612000000000002</v>
      </c>
      <c r="F29" s="77">
        <v>43.643000000000001</v>
      </c>
      <c r="G29" s="77">
        <v>92.1</v>
      </c>
      <c r="H29" s="77">
        <v>87.927999999999997</v>
      </c>
      <c r="I29" s="77">
        <v>113.92700000000001</v>
      </c>
      <c r="J29" s="77">
        <v>119.1</v>
      </c>
      <c r="K29" s="77">
        <v>69.739999999999995</v>
      </c>
      <c r="L29" s="77">
        <v>67.474999999999994</v>
      </c>
      <c r="M29" s="77">
        <v>68.468999999999994</v>
      </c>
      <c r="N29" s="77">
        <v>63.228000000000002</v>
      </c>
      <c r="O29" s="77">
        <v>55.286000000000001</v>
      </c>
      <c r="P29" s="77">
        <v>53.893000000000001</v>
      </c>
      <c r="Q29" s="77">
        <v>54.537999999999997</v>
      </c>
      <c r="R29" s="77">
        <v>51.314</v>
      </c>
      <c r="S29" s="77">
        <v>33.244999999999997</v>
      </c>
      <c r="T29" s="77">
        <v>64.099999999999994</v>
      </c>
      <c r="U29" s="77">
        <v>65.679000000000002</v>
      </c>
      <c r="V29" s="77">
        <v>97.289000000000001</v>
      </c>
      <c r="W29" s="77">
        <v>49.243000000000002</v>
      </c>
      <c r="X29" s="77">
        <v>32.994999999999997</v>
      </c>
      <c r="Y29" s="77">
        <v>24.277999999999999</v>
      </c>
      <c r="Z29" s="78"/>
      <c r="AA29" s="79">
        <f>SUM(B29:Z29)</f>
        <v>1567.5679999999998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73.099999999999994</v>
      </c>
      <c r="C31" s="62">
        <f t="shared" si="4"/>
        <v>107.679</v>
      </c>
      <c r="D31" s="62">
        <f t="shared" si="4"/>
        <v>37.707000000000001</v>
      </c>
      <c r="E31" s="62">
        <f t="shared" si="4"/>
        <v>41.612000000000002</v>
      </c>
      <c r="F31" s="62">
        <f t="shared" si="4"/>
        <v>43.643000000000001</v>
      </c>
      <c r="G31" s="62">
        <f t="shared" si="4"/>
        <v>92.1</v>
      </c>
      <c r="H31" s="62">
        <f t="shared" si="4"/>
        <v>87.927999999999997</v>
      </c>
      <c r="I31" s="62">
        <f t="shared" si="4"/>
        <v>113.92700000000001</v>
      </c>
      <c r="J31" s="62">
        <f t="shared" si="4"/>
        <v>119.1</v>
      </c>
      <c r="K31" s="62">
        <f t="shared" si="4"/>
        <v>69.739999999999995</v>
      </c>
      <c r="L31" s="62">
        <f t="shared" si="4"/>
        <v>67.474999999999994</v>
      </c>
      <c r="M31" s="62">
        <f t="shared" si="4"/>
        <v>68.468999999999994</v>
      </c>
      <c r="N31" s="62">
        <f t="shared" si="4"/>
        <v>63.228000000000002</v>
      </c>
      <c r="O31" s="62">
        <f t="shared" si="4"/>
        <v>55.286000000000001</v>
      </c>
      <c r="P31" s="62">
        <f t="shared" si="4"/>
        <v>53.893000000000001</v>
      </c>
      <c r="Q31" s="62">
        <f t="shared" si="4"/>
        <v>54.537999999999997</v>
      </c>
      <c r="R31" s="62">
        <f t="shared" si="4"/>
        <v>51.314</v>
      </c>
      <c r="S31" s="62">
        <f t="shared" si="4"/>
        <v>33.244999999999997</v>
      </c>
      <c r="T31" s="62">
        <f t="shared" si="4"/>
        <v>64.099999999999994</v>
      </c>
      <c r="U31" s="62">
        <f t="shared" si="4"/>
        <v>65.679000000000002</v>
      </c>
      <c r="V31" s="62">
        <f t="shared" si="4"/>
        <v>97.289000000000001</v>
      </c>
      <c r="W31" s="62">
        <f t="shared" si="4"/>
        <v>49.243000000000002</v>
      </c>
      <c r="X31" s="62">
        <f t="shared" si="4"/>
        <v>32.994999999999997</v>
      </c>
      <c r="Y31" s="62">
        <f t="shared" si="4"/>
        <v>24.277999999999999</v>
      </c>
      <c r="Z31" s="63">
        <f t="shared" si="4"/>
        <v>0</v>
      </c>
      <c r="AA31" s="64">
        <f t="shared" si="4"/>
        <v>1567.5679999999998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73.100000000000009</v>
      </c>
      <c r="C51" s="88">
        <f t="shared" si="10"/>
        <v>107.679</v>
      </c>
      <c r="D51" s="88">
        <f t="shared" si="10"/>
        <v>37.707000000000001</v>
      </c>
      <c r="E51" s="88">
        <f t="shared" si="10"/>
        <v>41.612000000000002</v>
      </c>
      <c r="F51" s="88">
        <f t="shared" si="10"/>
        <v>43.643000000000001</v>
      </c>
      <c r="G51" s="88">
        <f t="shared" si="10"/>
        <v>92.100000000000009</v>
      </c>
      <c r="H51" s="88">
        <f t="shared" si="10"/>
        <v>87.927999999999997</v>
      </c>
      <c r="I51" s="88">
        <f t="shared" si="10"/>
        <v>113.92699999999999</v>
      </c>
      <c r="J51" s="88">
        <f t="shared" si="10"/>
        <v>119.10000000000001</v>
      </c>
      <c r="K51" s="88">
        <f t="shared" si="10"/>
        <v>69.739999999999995</v>
      </c>
      <c r="L51" s="88">
        <f t="shared" si="10"/>
        <v>67.47499999999998</v>
      </c>
      <c r="M51" s="88">
        <f t="shared" si="10"/>
        <v>68.468999999999994</v>
      </c>
      <c r="N51" s="88">
        <f t="shared" si="10"/>
        <v>63.228000000000002</v>
      </c>
      <c r="O51" s="88">
        <f t="shared" si="10"/>
        <v>55.286000000000001</v>
      </c>
      <c r="P51" s="88">
        <f t="shared" si="10"/>
        <v>53.892999999999994</v>
      </c>
      <c r="Q51" s="88">
        <f t="shared" si="10"/>
        <v>54.537999999999997</v>
      </c>
      <c r="R51" s="88">
        <f t="shared" si="10"/>
        <v>51.314</v>
      </c>
      <c r="S51" s="88">
        <f t="shared" si="10"/>
        <v>33.244999999999997</v>
      </c>
      <c r="T51" s="88">
        <f t="shared" si="10"/>
        <v>64.099999999999994</v>
      </c>
      <c r="U51" s="88">
        <f t="shared" si="10"/>
        <v>65.679000000000002</v>
      </c>
      <c r="V51" s="88">
        <f t="shared" si="10"/>
        <v>97.289000000000001</v>
      </c>
      <c r="W51" s="88">
        <f t="shared" si="10"/>
        <v>49.243000000000002</v>
      </c>
      <c r="X51" s="88">
        <f t="shared" si="10"/>
        <v>32.994999999999997</v>
      </c>
      <c r="Y51" s="88">
        <f t="shared" si="10"/>
        <v>24.278000000000002</v>
      </c>
      <c r="Z51" s="89">
        <f t="shared" si="10"/>
        <v>0</v>
      </c>
      <c r="AA51" s="104">
        <f>SUM(B51:Z51)</f>
        <v>1567.5679999999998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61.2</v>
      </c>
      <c r="C7" s="117">
        <v>87.26</v>
      </c>
      <c r="D7" s="117">
        <v>79.67</v>
      </c>
      <c r="E7" s="117">
        <v>79</v>
      </c>
      <c r="F7" s="117">
        <v>77.66</v>
      </c>
      <c r="G7" s="117">
        <v>67.98</v>
      </c>
      <c r="H7" s="117">
        <v>55.23</v>
      </c>
      <c r="I7" s="117">
        <v>84.46</v>
      </c>
      <c r="J7" s="117">
        <v>82.16</v>
      </c>
      <c r="K7" s="117">
        <v>76.16</v>
      </c>
      <c r="L7" s="117">
        <v>70.91</v>
      </c>
      <c r="M7" s="117">
        <v>65.08</v>
      </c>
      <c r="N7" s="117">
        <v>61.01</v>
      </c>
      <c r="O7" s="117">
        <v>60.75</v>
      </c>
      <c r="P7" s="117">
        <v>60.86</v>
      </c>
      <c r="Q7" s="117">
        <v>65.930000000000007</v>
      </c>
      <c r="R7" s="117">
        <v>76.3</v>
      </c>
      <c r="S7" s="117">
        <v>82.78</v>
      </c>
      <c r="T7" s="117">
        <v>70.25</v>
      </c>
      <c r="U7" s="117">
        <v>94.98</v>
      </c>
      <c r="V7" s="117">
        <v>96.52</v>
      </c>
      <c r="W7" s="117">
        <v>92.48</v>
      </c>
      <c r="X7" s="117">
        <v>84.58</v>
      </c>
      <c r="Y7" s="117">
        <v>86</v>
      </c>
      <c r="Z7" s="118"/>
      <c r="AA7" s="119">
        <f>IF(SUM(B7:Z7)&lt;&gt;0,AVERAGEIF(B7:Z7,"&lt;&gt;"""),"")</f>
        <v>75.800416666666663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2023-06-07T13:30:18Z</dcterms:created>
  <dcterms:modified xsi:type="dcterms:W3CDTF">2023-06-07T13:30:19Z</dcterms:modified>
</cp:coreProperties>
</file>