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<sst xmlns="http://schemas.openxmlformats.org/spreadsheetml/2006/main" count="117" uniqueCount="53">
  <si>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06/06/2023 16:21:24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</si>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</sst>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C3-4A9F-B797-82F069F0D3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C3-4A9F-B797-82F069F0D3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DC3-4A9F-B797-82F069F0D3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C3-4A9F-B797-82F069F0D3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18.82</c:v>
                </c:pt>
                <c:pt idx="1">
                  <c:v>27.82</c:v>
                </c:pt>
                <c:pt idx="2">
                  <c:v>30.82</c:v>
                </c:pt>
                <c:pt idx="3">
                  <c:v>19.82</c:v>
                </c:pt>
                <c:pt idx="4">
                  <c:v>9.82</c:v>
                </c:pt>
                <c:pt idx="5">
                  <c:v>1.8199999999999998</c:v>
                </c:pt>
                <c:pt idx="6">
                  <c:v>7.081999999999999</c:v>
                </c:pt>
                <c:pt idx="7">
                  <c:v>5.8490000000000002</c:v>
                </c:pt>
                <c:pt idx="8">
                  <c:v>24.262999999999998</c:v>
                </c:pt>
                <c:pt idx="9">
                  <c:v>14.683</c:v>
                </c:pt>
                <c:pt idx="10">
                  <c:v>0.82</c:v>
                </c:pt>
                <c:pt idx="11">
                  <c:v>12.916</c:v>
                </c:pt>
                <c:pt idx="12">
                  <c:v>13.83</c:v>
                </c:pt>
                <c:pt idx="13">
                  <c:v>13.382999999999999</c:v>
                </c:pt>
                <c:pt idx="14">
                  <c:v>11.947000000000001</c:v>
                </c:pt>
                <c:pt idx="15">
                  <c:v>51.82</c:v>
                </c:pt>
                <c:pt idx="16">
                  <c:v>39.24</c:v>
                </c:pt>
                <c:pt idx="17">
                  <c:v>35.151000000000003</c:v>
                </c:pt>
                <c:pt idx="18">
                  <c:v>12.657</c:v>
                </c:pt>
                <c:pt idx="19">
                  <c:v>6.5380000000000003</c:v>
                </c:pt>
                <c:pt idx="20">
                  <c:v>1.369</c:v>
                </c:pt>
                <c:pt idx="21">
                  <c:v>1.28</c:v>
                </c:pt>
                <c:pt idx="22">
                  <c:v>13.259</c:v>
                </c:pt>
                <c:pt idx="23">
                  <c:v>23.82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C3-4A9F-B797-82F069F0D3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C3-4A9F-B797-82F069F0D3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C3-4A9F-B797-82F069F0D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22.1</c:v>
                </c:pt>
                <c:pt idx="1">
                  <c:v>31.75</c:v>
                </c:pt>
                <c:pt idx="2">
                  <c:v>73.246000000000009</c:v>
                </c:pt>
                <c:pt idx="3">
                  <c:v>65.817000000000007</c:v>
                </c:pt>
                <c:pt idx="4">
                  <c:v>65.429000000000002</c:v>
                </c:pt>
                <c:pt idx="5">
                  <c:v>59.516000000000005</c:v>
                </c:pt>
                <c:pt idx="6">
                  <c:v>61.513999999999996</c:v>
                </c:pt>
                <c:pt idx="7">
                  <c:v>34.469000000000001</c:v>
                </c:pt>
                <c:pt idx="8">
                  <c:v>68.313000000000002</c:v>
                </c:pt>
                <c:pt idx="9">
                  <c:v>17.529</c:v>
                </c:pt>
                <c:pt idx="10">
                  <c:v>23.55</c:v>
                </c:pt>
                <c:pt idx="11">
                  <c:v>17.201999999999998</c:v>
                </c:pt>
                <c:pt idx="12">
                  <c:v>24.225000000000001</c:v>
                </c:pt>
                <c:pt idx="13">
                  <c:v>22.587</c:v>
                </c:pt>
                <c:pt idx="14">
                  <c:v>22.462</c:v>
                </c:pt>
                <c:pt idx="15">
                  <c:v>56.062000000000005</c:v>
                </c:pt>
                <c:pt idx="16">
                  <c:v>47.260999999999996</c:v>
                </c:pt>
                <c:pt idx="17">
                  <c:v>35.150999999999996</c:v>
                </c:pt>
                <c:pt idx="18">
                  <c:v>14.196999999999999</c:v>
                </c:pt>
                <c:pt idx="19">
                  <c:v>9.7420000000000009</c:v>
                </c:pt>
                <c:pt idx="20">
                  <c:v>7.4540000000000006</c:v>
                </c:pt>
                <c:pt idx="21">
                  <c:v>6.7759999999999998</c:v>
                </c:pt>
                <c:pt idx="22">
                  <c:v>20.297000000000001</c:v>
                </c:pt>
                <c:pt idx="23">
                  <c:v>26.33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C3-4A9F-B797-82F069F0D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83.39</c:v>
                </c:pt>
                <c:pt idx="1">
                  <c:v>78.72</c:v>
                </c:pt>
                <c:pt idx="2">
                  <c:v>71.36</c:v>
                </c:pt>
                <c:pt idx="3">
                  <c:v>71.83</c:v>
                </c:pt>
                <c:pt idx="4">
                  <c:v>71.45</c:v>
                </c:pt>
                <c:pt idx="5">
                  <c:v>76.47</c:v>
                </c:pt>
                <c:pt idx="6">
                  <c:v>76.959999999999994</c:v>
                </c:pt>
                <c:pt idx="7">
                  <c:v>92.16</c:v>
                </c:pt>
                <c:pt idx="8">
                  <c:v>91.14</c:v>
                </c:pt>
                <c:pt idx="9">
                  <c:v>48.43</c:v>
                </c:pt>
                <c:pt idx="10">
                  <c:v>47.71</c:v>
                </c:pt>
                <c:pt idx="11">
                  <c:v>65.53</c:v>
                </c:pt>
                <c:pt idx="12">
                  <c:v>79.33</c:v>
                </c:pt>
                <c:pt idx="13">
                  <c:v>76.47</c:v>
                </c:pt>
                <c:pt idx="14">
                  <c:v>76.36</c:v>
                </c:pt>
                <c:pt idx="15">
                  <c:v>78.55</c:v>
                </c:pt>
                <c:pt idx="16">
                  <c:v>85</c:v>
                </c:pt>
                <c:pt idx="17">
                  <c:v>85.26</c:v>
                </c:pt>
                <c:pt idx="18">
                  <c:v>88.58</c:v>
                </c:pt>
                <c:pt idx="19">
                  <c:v>127.76</c:v>
                </c:pt>
                <c:pt idx="20">
                  <c:v>131.33000000000001</c:v>
                </c:pt>
                <c:pt idx="21">
                  <c:v>118.33</c:v>
                </c:pt>
                <c:pt idx="22">
                  <c:v>92.58</c:v>
                </c:pt>
                <c:pt idx="23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C3-4A9F-B797-82F069F0D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22.099999999999998</v>
      </c>
      <c r="C4" s="18">
        <v>31.75</v>
      </c>
      <c r="D4" s="18">
        <v>73.245999999999995</v>
      </c>
      <c r="E4" s="18">
        <v>65.816999999999993</v>
      </c>
      <c r="F4" s="18">
        <v>65.429000000000002</v>
      </c>
      <c r="G4" s="18">
        <v>59.516000000000005</v>
      </c>
      <c r="H4" s="18">
        <v>61.513999999999996</v>
      </c>
      <c r="I4" s="18">
        <v>34.469000000000001</v>
      </c>
      <c r="J4" s="18">
        <v>68.313000000000002</v>
      </c>
      <c r="K4" s="18">
        <v>17.529</v>
      </c>
      <c r="L4" s="18">
        <v>23.55</v>
      </c>
      <c r="M4" s="18">
        <v>17.202000000000002</v>
      </c>
      <c r="N4" s="18">
        <v>24.225000000000001</v>
      </c>
      <c r="O4" s="18">
        <v>22.587000000000003</v>
      </c>
      <c r="P4" s="18">
        <v>22.462000000000003</v>
      </c>
      <c r="Q4" s="18">
        <v>56.061999999999998</v>
      </c>
      <c r="R4" s="18">
        <v>47.26100000000001</v>
      </c>
      <c r="S4" s="18">
        <v>35.151000000000003</v>
      </c>
      <c r="T4" s="18">
        <v>14.197000000000001</v>
      </c>
      <c r="U4" s="18">
        <v>9.7419999999999991</v>
      </c>
      <c r="V4" s="18">
        <v>7.4539999999999997</v>
      </c>
      <c r="W4" s="18">
        <v>6.7759999999999998</v>
      </c>
      <c r="X4" s="18">
        <v>20.297000000000001</v>
      </c>
      <c r="Y4" s="18">
        <v>26.330000000000002</v>
      </c>
      <c r="Z4" s="19"/>
      <c r="AA4" s="20">
        <f>SUM(B4:Z4)</f>
        <v>832.97899999999981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83.39</v>
      </c>
      <c r="C7" s="28">
        <v>78.72</v>
      </c>
      <c r="D7" s="28">
        <v>71.36</v>
      </c>
      <c r="E7" s="28">
        <v>71.83</v>
      </c>
      <c r="F7" s="28">
        <v>71.45</v>
      </c>
      <c r="G7" s="28">
        <v>76.47</v>
      </c>
      <c r="H7" s="28">
        <v>76.959999999999994</v>
      </c>
      <c r="I7" s="28">
        <v>92.16</v>
      </c>
      <c r="J7" s="28">
        <v>91.14</v>
      </c>
      <c r="K7" s="28">
        <v>48.43</v>
      </c>
      <c r="L7" s="28">
        <v>47.71</v>
      </c>
      <c r="M7" s="28">
        <v>65.53</v>
      </c>
      <c r="N7" s="28">
        <v>79.33</v>
      </c>
      <c r="O7" s="28">
        <v>76.47</v>
      </c>
      <c r="P7" s="28">
        <v>76.36</v>
      </c>
      <c r="Q7" s="28">
        <v>78.55</v>
      </c>
      <c r="R7" s="28">
        <v>85</v>
      </c>
      <c r="S7" s="28">
        <v>85.26</v>
      </c>
      <c r="T7" s="28">
        <v>88.58</v>
      </c>
      <c r="U7" s="28">
        <v>127.76</v>
      </c>
      <c r="V7" s="28">
        <v>131.33000000000001</v>
      </c>
      <c r="W7" s="28">
        <v>118.33</v>
      </c>
      <c r="X7" s="28">
        <v>92.58</v>
      </c>
      <c r="Y7" s="28">
        <v>82.9</v>
      </c>
      <c r="Z7" s="29"/>
      <c r="AA7" s="30">
        <f>IF(SUM(B7:Z7)&lt;&gt;0,AVERAGEIF(B7:Z7,"&lt;&gt;"""),"")</f>
        <v>83.23333333333332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18.82</v>
      </c>
      <c r="C14" s="57">
        <v>27.82</v>
      </c>
      <c r="D14" s="57">
        <v>30.82</v>
      </c>
      <c r="E14" s="57">
        <v>19.82</v>
      </c>
      <c r="F14" s="57">
        <v>9.82</v>
      </c>
      <c r="G14" s="57">
        <v>1.8199999999999998</v>
      </c>
      <c r="H14" s="57">
        <v>7.081999999999999</v>
      </c>
      <c r="I14" s="57">
        <v>5.8490000000000002</v>
      </c>
      <c r="J14" s="57">
        <v>24.262999999999998</v>
      </c>
      <c r="K14" s="57">
        <v>14.683</v>
      </c>
      <c r="L14" s="57">
        <v>0.82</v>
      </c>
      <c r="M14" s="57">
        <v>12.916</v>
      </c>
      <c r="N14" s="57">
        <v>13.83</v>
      </c>
      <c r="O14" s="57">
        <v>13.382999999999999</v>
      </c>
      <c r="P14" s="57">
        <v>11.947000000000001</v>
      </c>
      <c r="Q14" s="57">
        <v>51.82</v>
      </c>
      <c r="R14" s="57">
        <v>39.24</v>
      </c>
      <c r="S14" s="57">
        <v>35.151000000000003</v>
      </c>
      <c r="T14" s="57">
        <v>12.657</v>
      </c>
      <c r="U14" s="57">
        <v>6.5380000000000003</v>
      </c>
      <c r="V14" s="57">
        <v>1.369</v>
      </c>
      <c r="W14" s="57">
        <v>1.28</v>
      </c>
      <c r="X14" s="57">
        <v>13.259</v>
      </c>
      <c r="Y14" s="57">
        <v>23.82</v>
      </c>
      <c r="Z14" s="58"/>
      <c r="AA14" s="59">
        <f t="shared" si="0"/>
        <v>398.827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18.82</v>
      </c>
      <c r="C16" s="62">
        <f t="shared" ref="C16:Z16" si="1">IF(LEN(C$2)&gt;0,SUM(C10:C15),"")</f>
        <v>27.82</v>
      </c>
      <c r="D16" s="62">
        <f t="shared" si="1"/>
        <v>30.82</v>
      </c>
      <c r="E16" s="62">
        <f t="shared" si="1"/>
        <v>19.82</v>
      </c>
      <c r="F16" s="62">
        <f t="shared" si="1"/>
        <v>9.82</v>
      </c>
      <c r="G16" s="62">
        <f t="shared" si="1"/>
        <v>1.8199999999999998</v>
      </c>
      <c r="H16" s="62">
        <f t="shared" si="1"/>
        <v>7.081999999999999</v>
      </c>
      <c r="I16" s="62">
        <f t="shared" si="1"/>
        <v>5.8490000000000002</v>
      </c>
      <c r="J16" s="62">
        <f t="shared" si="1"/>
        <v>24.262999999999998</v>
      </c>
      <c r="K16" s="62">
        <f t="shared" si="1"/>
        <v>14.683</v>
      </c>
      <c r="L16" s="62">
        <f t="shared" si="1"/>
        <v>0.82</v>
      </c>
      <c r="M16" s="62">
        <f t="shared" si="1"/>
        <v>12.916</v>
      </c>
      <c r="N16" s="62">
        <f t="shared" si="1"/>
        <v>13.83</v>
      </c>
      <c r="O16" s="62">
        <f t="shared" si="1"/>
        <v>13.382999999999999</v>
      </c>
      <c r="P16" s="62">
        <f t="shared" si="1"/>
        <v>11.947000000000001</v>
      </c>
      <c r="Q16" s="62">
        <f t="shared" si="1"/>
        <v>51.82</v>
      </c>
      <c r="R16" s="62">
        <f t="shared" si="1"/>
        <v>39.24</v>
      </c>
      <c r="S16" s="62">
        <f t="shared" si="1"/>
        <v>35.151000000000003</v>
      </c>
      <c r="T16" s="62">
        <f t="shared" si="1"/>
        <v>12.657</v>
      </c>
      <c r="U16" s="62">
        <f t="shared" si="1"/>
        <v>6.5380000000000003</v>
      </c>
      <c r="V16" s="62">
        <f t="shared" si="1"/>
        <v>1.369</v>
      </c>
      <c r="W16" s="62">
        <f t="shared" si="1"/>
        <v>1.28</v>
      </c>
      <c r="X16" s="62">
        <f t="shared" si="1"/>
        <v>13.259</v>
      </c>
      <c r="Y16" s="62">
        <f t="shared" si="1"/>
        <v>23.82</v>
      </c>
      <c r="Z16" s="63" t="str">
        <f t="shared" si="1"/>
        <v/>
      </c>
      <c r="AA16" s="64">
        <f>SUM(AA10:AA15)</f>
        <v>398.827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31.800999999999998</v>
      </c>
      <c r="E19" s="72">
        <v>37.5</v>
      </c>
      <c r="F19" s="72">
        <v>51.5</v>
      </c>
      <c r="G19" s="72">
        <v>54.209000000000003</v>
      </c>
      <c r="H19" s="72">
        <v>52.75</v>
      </c>
      <c r="I19" s="72">
        <v>15.25</v>
      </c>
      <c r="J19" s="72">
        <v>40.25</v>
      </c>
      <c r="K19" s="72">
        <v>2.5</v>
      </c>
      <c r="L19" s="72">
        <v>22.5</v>
      </c>
      <c r="M19" s="72">
        <v>2.5</v>
      </c>
      <c r="N19" s="72">
        <v>2.5</v>
      </c>
      <c r="O19" s="72">
        <v>2.5</v>
      </c>
      <c r="P19" s="72">
        <v>2.5</v>
      </c>
      <c r="Q19" s="72">
        <v>1.3</v>
      </c>
      <c r="R19" s="72"/>
      <c r="S19" s="72"/>
      <c r="T19" s="72">
        <v>1.3</v>
      </c>
      <c r="U19" s="72">
        <v>1.3</v>
      </c>
      <c r="V19" s="72">
        <v>1.3</v>
      </c>
      <c r="W19" s="72">
        <v>1.3</v>
      </c>
      <c r="X19" s="72">
        <v>1.3</v>
      </c>
      <c r="Y19" s="72">
        <v>1.3</v>
      </c>
      <c r="Z19" s="73"/>
      <c r="AA19" s="74">
        <f t="shared" ref="AA19:AA24" si="2">SUM(B19:Z19)</f>
        <v>327.36000000000007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1.9039999999999999</v>
      </c>
      <c r="V20" s="77"/>
      <c r="W20" s="77">
        <v>3.1179999999999999</v>
      </c>
      <c r="X20" s="77"/>
      <c r="Y20" s="77"/>
      <c r="Z20" s="78"/>
      <c r="AA20" s="79">
        <f t="shared" si="2"/>
        <v>5.0220000000000002</v>
      </c>
    </row>
    <row r="21" spans="1:27" ht="24.95" customHeight="1" x14ac:dyDescent="0.2">
      <c r="A21" s="75" t="s">
        <v>16</v>
      </c>
      <c r="B21" s="80">
        <v>3.28</v>
      </c>
      <c r="C21" s="81">
        <v>3.9299999999999997</v>
      </c>
      <c r="D21" s="81">
        <v>10.625</v>
      </c>
      <c r="E21" s="81">
        <v>8.4969999999999999</v>
      </c>
      <c r="F21" s="81">
        <v>4.109</v>
      </c>
      <c r="G21" s="81">
        <v>3.4870000000000001</v>
      </c>
      <c r="H21" s="81">
        <v>1.6819999999999999</v>
      </c>
      <c r="I21" s="81">
        <v>13.37</v>
      </c>
      <c r="J21" s="81">
        <v>3.8000000000000003</v>
      </c>
      <c r="K21" s="81">
        <v>0.34599999999999997</v>
      </c>
      <c r="L21" s="81">
        <v>0.23</v>
      </c>
      <c r="M21" s="81">
        <v>1.786</v>
      </c>
      <c r="N21" s="81">
        <v>7.8949999999999996</v>
      </c>
      <c r="O21" s="81">
        <v>6.7040000000000006</v>
      </c>
      <c r="P21" s="81">
        <v>8.0150000000000006</v>
      </c>
      <c r="Q21" s="81">
        <v>2.9420000000000002</v>
      </c>
      <c r="R21" s="81">
        <v>8.0210000000000008</v>
      </c>
      <c r="S21" s="81"/>
      <c r="T21" s="81">
        <v>0.24</v>
      </c>
      <c r="U21" s="81"/>
      <c r="V21" s="81">
        <v>4.7850000000000001</v>
      </c>
      <c r="W21" s="81">
        <v>1.0780000000000001</v>
      </c>
      <c r="X21" s="81">
        <v>5.7379999999999995</v>
      </c>
      <c r="Y21" s="81">
        <v>1.21</v>
      </c>
      <c r="Z21" s="78"/>
      <c r="AA21" s="79">
        <f t="shared" si="2"/>
        <v>101.76999999999997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3.28</v>
      </c>
      <c r="C25" s="88">
        <f t="shared" ref="C25:Z25" si="3">IF(LEN(C$2)&gt;0,SUM(C19:C24),"")</f>
        <v>3.9299999999999997</v>
      </c>
      <c r="D25" s="88">
        <f t="shared" si="3"/>
        <v>42.426000000000002</v>
      </c>
      <c r="E25" s="88">
        <f t="shared" si="3"/>
        <v>45.997</v>
      </c>
      <c r="F25" s="88">
        <f t="shared" si="3"/>
        <v>55.609000000000002</v>
      </c>
      <c r="G25" s="88">
        <f t="shared" si="3"/>
        <v>57.696000000000005</v>
      </c>
      <c r="H25" s="88">
        <f t="shared" si="3"/>
        <v>54.432000000000002</v>
      </c>
      <c r="I25" s="88">
        <f t="shared" si="3"/>
        <v>28.619999999999997</v>
      </c>
      <c r="J25" s="88">
        <f t="shared" si="3"/>
        <v>44.05</v>
      </c>
      <c r="K25" s="88">
        <f t="shared" si="3"/>
        <v>2.8460000000000001</v>
      </c>
      <c r="L25" s="88">
        <f t="shared" si="3"/>
        <v>22.73</v>
      </c>
      <c r="M25" s="88">
        <f t="shared" si="3"/>
        <v>4.2859999999999996</v>
      </c>
      <c r="N25" s="88">
        <f t="shared" si="3"/>
        <v>10.395</v>
      </c>
      <c r="O25" s="88">
        <f t="shared" si="3"/>
        <v>9.2040000000000006</v>
      </c>
      <c r="P25" s="88">
        <f t="shared" si="3"/>
        <v>10.515000000000001</v>
      </c>
      <c r="Q25" s="88">
        <f t="shared" si="3"/>
        <v>4.242</v>
      </c>
      <c r="R25" s="88">
        <f t="shared" si="3"/>
        <v>8.0210000000000008</v>
      </c>
      <c r="S25" s="88">
        <f t="shared" si="3"/>
        <v>0</v>
      </c>
      <c r="T25" s="88">
        <f t="shared" si="3"/>
        <v>1.54</v>
      </c>
      <c r="U25" s="88">
        <f t="shared" si="3"/>
        <v>3.2039999999999997</v>
      </c>
      <c r="V25" s="88">
        <f t="shared" si="3"/>
        <v>6.085</v>
      </c>
      <c r="W25" s="88">
        <f t="shared" si="3"/>
        <v>5.4960000000000004</v>
      </c>
      <c r="X25" s="88">
        <f t="shared" si="3"/>
        <v>7.0379999999999994</v>
      </c>
      <c r="Y25" s="88">
        <f t="shared" si="3"/>
        <v>2.5099999999999998</v>
      </c>
      <c r="Z25" s="89" t="str">
        <f t="shared" si="3"/>
        <v/>
      </c>
      <c r="AA25" s="90">
        <f>SUM(AA19:AA24)</f>
        <v>434.15200000000004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</v>
      </c>
      <c r="C29" s="77">
        <v>31.75</v>
      </c>
      <c r="D29" s="77">
        <v>73.245999999999995</v>
      </c>
      <c r="E29" s="77">
        <v>65.816999999999993</v>
      </c>
      <c r="F29" s="77">
        <v>65.429000000000002</v>
      </c>
      <c r="G29" s="77">
        <v>59.515999999999998</v>
      </c>
      <c r="H29" s="77">
        <v>61.514000000000003</v>
      </c>
      <c r="I29" s="77">
        <v>34.469000000000001</v>
      </c>
      <c r="J29" s="77">
        <v>68.313000000000002</v>
      </c>
      <c r="K29" s="77">
        <v>17.529</v>
      </c>
      <c r="L29" s="77">
        <v>23.55</v>
      </c>
      <c r="M29" s="77">
        <v>17.202000000000002</v>
      </c>
      <c r="N29" s="77">
        <v>24.225000000000001</v>
      </c>
      <c r="O29" s="77">
        <v>22.587</v>
      </c>
      <c r="P29" s="77">
        <v>22.462</v>
      </c>
      <c r="Q29" s="77">
        <v>56.061999999999998</v>
      </c>
      <c r="R29" s="77">
        <v>47.261000000000003</v>
      </c>
      <c r="S29" s="77">
        <v>35.151000000000003</v>
      </c>
      <c r="T29" s="77">
        <v>14.196999999999999</v>
      </c>
      <c r="U29" s="77">
        <v>9.7420000000000009</v>
      </c>
      <c r="V29" s="77">
        <v>7.4539999999999997</v>
      </c>
      <c r="W29" s="77">
        <v>6.7759999999999998</v>
      </c>
      <c r="X29" s="77">
        <v>20.297000000000001</v>
      </c>
      <c r="Y29" s="77">
        <v>26.33</v>
      </c>
      <c r="Z29" s="78"/>
      <c r="AA29" s="79">
        <f>SUM(B29:Z29)</f>
        <v>832.97899999999981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22.1</v>
      </c>
      <c r="C31" s="62">
        <f t="shared" ref="C31:Z31" si="4">IF(LEN(C$2)&gt;0,SUM(C28:C30),"")</f>
        <v>31.75</v>
      </c>
      <c r="D31" s="62">
        <f t="shared" si="4"/>
        <v>73.245999999999995</v>
      </c>
      <c r="E31" s="62">
        <f t="shared" si="4"/>
        <v>65.816999999999993</v>
      </c>
      <c r="F31" s="62">
        <f t="shared" si="4"/>
        <v>65.429000000000002</v>
      </c>
      <c r="G31" s="62">
        <f t="shared" si="4"/>
        <v>59.515999999999998</v>
      </c>
      <c r="H31" s="62">
        <f t="shared" si="4"/>
        <v>61.514000000000003</v>
      </c>
      <c r="I31" s="62">
        <f t="shared" si="4"/>
        <v>34.469000000000001</v>
      </c>
      <c r="J31" s="62">
        <f t="shared" si="4"/>
        <v>68.313000000000002</v>
      </c>
      <c r="K31" s="62">
        <f t="shared" si="4"/>
        <v>17.529</v>
      </c>
      <c r="L31" s="62">
        <f t="shared" si="4"/>
        <v>23.55</v>
      </c>
      <c r="M31" s="62">
        <f t="shared" si="4"/>
        <v>17.202000000000002</v>
      </c>
      <c r="N31" s="62">
        <f t="shared" si="4"/>
        <v>24.225000000000001</v>
      </c>
      <c r="O31" s="62">
        <f t="shared" si="4"/>
        <v>22.587</v>
      </c>
      <c r="P31" s="62">
        <f t="shared" si="4"/>
        <v>22.462</v>
      </c>
      <c r="Q31" s="62">
        <f t="shared" si="4"/>
        <v>56.061999999999998</v>
      </c>
      <c r="R31" s="62">
        <f t="shared" si="4"/>
        <v>47.261000000000003</v>
      </c>
      <c r="S31" s="62">
        <f t="shared" si="4"/>
        <v>35.151000000000003</v>
      </c>
      <c r="T31" s="62">
        <f t="shared" si="4"/>
        <v>14.196999999999999</v>
      </c>
      <c r="U31" s="62">
        <f t="shared" si="4"/>
        <v>9.7420000000000009</v>
      </c>
      <c r="V31" s="62">
        <f t="shared" si="4"/>
        <v>7.4539999999999997</v>
      </c>
      <c r="W31" s="62">
        <f t="shared" si="4"/>
        <v>6.7759999999999998</v>
      </c>
      <c r="X31" s="62">
        <f t="shared" si="4"/>
        <v>20.297000000000001</v>
      </c>
      <c r="Y31" s="62">
        <f t="shared" si="4"/>
        <v>26.33</v>
      </c>
      <c r="Z31" s="63" t="str">
        <f t="shared" si="4"/>
        <v/>
      </c>
      <c r="AA31" s="64">
        <f>SUM(AA28:AA30)</f>
        <v>832.97899999999981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22.1</v>
      </c>
      <c r="C51" s="88">
        <f t="shared" si="10"/>
        <v>31.75</v>
      </c>
      <c r="D51" s="88">
        <f t="shared" si="10"/>
        <v>73.246000000000009</v>
      </c>
      <c r="E51" s="88">
        <f t="shared" si="10"/>
        <v>65.817000000000007</v>
      </c>
      <c r="F51" s="88">
        <f t="shared" si="10"/>
        <v>65.429000000000002</v>
      </c>
      <c r="G51" s="88">
        <f t="shared" si="10"/>
        <v>59.516000000000005</v>
      </c>
      <c r="H51" s="88">
        <f t="shared" si="10"/>
        <v>61.514000000000003</v>
      </c>
      <c r="I51" s="88">
        <f t="shared" si="10"/>
        <v>34.468999999999994</v>
      </c>
      <c r="J51" s="88">
        <f t="shared" si="10"/>
        <v>68.312999999999988</v>
      </c>
      <c r="K51" s="88">
        <f t="shared" si="10"/>
        <v>17.529</v>
      </c>
      <c r="L51" s="88">
        <f t="shared" si="10"/>
        <v>23.55</v>
      </c>
      <c r="M51" s="88">
        <f t="shared" si="10"/>
        <v>17.201999999999998</v>
      </c>
      <c r="N51" s="88">
        <f t="shared" si="10"/>
        <v>24.225000000000001</v>
      </c>
      <c r="O51" s="88">
        <f t="shared" si="10"/>
        <v>22.587</v>
      </c>
      <c r="P51" s="88">
        <f t="shared" si="10"/>
        <v>22.462000000000003</v>
      </c>
      <c r="Q51" s="88">
        <f t="shared" si="10"/>
        <v>56.061999999999998</v>
      </c>
      <c r="R51" s="88">
        <f t="shared" si="10"/>
        <v>47.261000000000003</v>
      </c>
      <c r="S51" s="88">
        <f t="shared" si="10"/>
        <v>35.151000000000003</v>
      </c>
      <c r="T51" s="88">
        <f t="shared" si="10"/>
        <v>14.196999999999999</v>
      </c>
      <c r="U51" s="88">
        <f t="shared" si="10"/>
        <v>9.7420000000000009</v>
      </c>
      <c r="V51" s="88">
        <f t="shared" si="10"/>
        <v>7.4539999999999997</v>
      </c>
      <c r="W51" s="88">
        <f t="shared" si="10"/>
        <v>6.7760000000000007</v>
      </c>
      <c r="X51" s="88">
        <f t="shared" si="10"/>
        <v>20.297000000000001</v>
      </c>
      <c r="Y51" s="88">
        <f t="shared" si="10"/>
        <v>26.33</v>
      </c>
      <c r="Z51" s="89" t="str">
        <f t="shared" si="10"/>
        <v/>
      </c>
      <c r="AA51" s="104">
        <f>SUM(B51:Z51)</f>
        <v>832.97899999999981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</v>
      </c>
      <c r="C4" s="18">
        <v>31.75</v>
      </c>
      <c r="D4" s="18">
        <v>73.246000000000009</v>
      </c>
      <c r="E4" s="18">
        <v>65.817000000000007</v>
      </c>
      <c r="F4" s="18">
        <v>65.429000000000002</v>
      </c>
      <c r="G4" s="18">
        <v>59.516000000000005</v>
      </c>
      <c r="H4" s="18">
        <v>61.513999999999996</v>
      </c>
      <c r="I4" s="18">
        <v>34.469000000000001</v>
      </c>
      <c r="J4" s="18">
        <v>68.313000000000002</v>
      </c>
      <c r="K4" s="18">
        <v>17.529</v>
      </c>
      <c r="L4" s="18">
        <v>23.55</v>
      </c>
      <c r="M4" s="18">
        <v>17.201999999999998</v>
      </c>
      <c r="N4" s="18">
        <v>24.225000000000001</v>
      </c>
      <c r="O4" s="18">
        <v>22.587</v>
      </c>
      <c r="P4" s="18">
        <v>22.462</v>
      </c>
      <c r="Q4" s="18">
        <v>56.062000000000005</v>
      </c>
      <c r="R4" s="18">
        <v>47.260999999999996</v>
      </c>
      <c r="S4" s="18">
        <v>35.150999999999996</v>
      </c>
      <c r="T4" s="18">
        <v>14.196999999999999</v>
      </c>
      <c r="U4" s="18">
        <v>9.7420000000000009</v>
      </c>
      <c r="V4" s="18">
        <v>7.4540000000000006</v>
      </c>
      <c r="W4" s="18">
        <v>6.7759999999999998</v>
      </c>
      <c r="X4" s="18">
        <v>20.297000000000001</v>
      </c>
      <c r="Y4" s="18">
        <v>26.33</v>
      </c>
      <c r="Z4" s="19"/>
      <c r="AA4" s="20">
        <f>SUM(B4:Z4)</f>
        <v>832.97899999999981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83.39</v>
      </c>
      <c r="C7" s="28">
        <v>78.72</v>
      </c>
      <c r="D7" s="28">
        <v>71.36</v>
      </c>
      <c r="E7" s="28">
        <v>71.83</v>
      </c>
      <c r="F7" s="28">
        <v>71.45</v>
      </c>
      <c r="G7" s="28">
        <v>76.47</v>
      </c>
      <c r="H7" s="28">
        <v>76.959999999999994</v>
      </c>
      <c r="I7" s="28">
        <v>92.16</v>
      </c>
      <c r="J7" s="28">
        <v>91.14</v>
      </c>
      <c r="K7" s="28">
        <v>48.43</v>
      </c>
      <c r="L7" s="28">
        <v>47.71</v>
      </c>
      <c r="M7" s="28">
        <v>65.53</v>
      </c>
      <c r="N7" s="28">
        <v>79.33</v>
      </c>
      <c r="O7" s="28">
        <v>76.47</v>
      </c>
      <c r="P7" s="28">
        <v>76.36</v>
      </c>
      <c r="Q7" s="28">
        <v>78.55</v>
      </c>
      <c r="R7" s="28">
        <v>85</v>
      </c>
      <c r="S7" s="28">
        <v>85.26</v>
      </c>
      <c r="T7" s="28">
        <v>88.58</v>
      </c>
      <c r="U7" s="28">
        <v>127.76</v>
      </c>
      <c r="V7" s="28">
        <v>131.33000000000001</v>
      </c>
      <c r="W7" s="28">
        <v>118.33</v>
      </c>
      <c r="X7" s="28">
        <v>92.58</v>
      </c>
      <c r="Y7" s="28">
        <v>82.9</v>
      </c>
      <c r="Z7" s="29"/>
      <c r="AA7" s="30">
        <f>IF(SUM(B7:Z7)&lt;&gt;0,AVERAGEIF(B7:Z7,"&lt;&gt;"""),"")</f>
        <v>83.23333333333332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5.7</v>
      </c>
      <c r="D12" s="52">
        <v>20</v>
      </c>
      <c r="E12" s="52">
        <v>20</v>
      </c>
      <c r="F12" s="52">
        <v>20</v>
      </c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1.5640000000000001</v>
      </c>
      <c r="C14" s="57">
        <v>6.5200000000000005</v>
      </c>
      <c r="D14" s="57">
        <v>11.073</v>
      </c>
      <c r="E14" s="57">
        <v>9.3260000000000005</v>
      </c>
      <c r="F14" s="57">
        <v>9.343</v>
      </c>
      <c r="G14" s="57">
        <v>5.9620000000000006</v>
      </c>
      <c r="H14" s="57">
        <v>6.1049999999999995</v>
      </c>
      <c r="I14" s="57"/>
      <c r="J14" s="57"/>
      <c r="K14" s="57">
        <v>2.5030000000000001</v>
      </c>
      <c r="L14" s="57">
        <v>5.4989999999999997</v>
      </c>
      <c r="M14" s="57">
        <v>1.55</v>
      </c>
      <c r="N14" s="57">
        <v>0.48399999999999999</v>
      </c>
      <c r="O14" s="57">
        <v>0.53600000000000003</v>
      </c>
      <c r="P14" s="57">
        <v>1.246</v>
      </c>
      <c r="Q14" s="57">
        <v>4.9370000000000003</v>
      </c>
      <c r="R14" s="57">
        <v>0.309</v>
      </c>
      <c r="S14" s="57"/>
      <c r="T14" s="57"/>
      <c r="U14" s="57"/>
      <c r="V14" s="57"/>
      <c r="W14" s="57"/>
      <c r="X14" s="57"/>
      <c r="Y14" s="57">
        <v>1.05</v>
      </c>
      <c r="Z14" s="58"/>
      <c r="AA14" s="59">
        <f t="shared" si="0"/>
        <v>68.007000000000005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1.5640000000000001</v>
      </c>
      <c r="C16" s="62">
        <f t="shared" ref="C16:Z16" si="1">IF(LEN(C$2)&gt;0,SUM(C10:C15),"")</f>
        <v>12.22</v>
      </c>
      <c r="D16" s="62">
        <f t="shared" si="1"/>
        <v>31.073</v>
      </c>
      <c r="E16" s="62">
        <f t="shared" si="1"/>
        <v>29.326000000000001</v>
      </c>
      <c r="F16" s="62">
        <f t="shared" si="1"/>
        <v>29.343</v>
      </c>
      <c r="G16" s="62">
        <f t="shared" si="1"/>
        <v>25.962</v>
      </c>
      <c r="H16" s="62">
        <f t="shared" si="1"/>
        <v>6.1049999999999995</v>
      </c>
      <c r="I16" s="62">
        <f t="shared" si="1"/>
        <v>0</v>
      </c>
      <c r="J16" s="62">
        <f t="shared" si="1"/>
        <v>0</v>
      </c>
      <c r="K16" s="62">
        <f t="shared" si="1"/>
        <v>2.5030000000000001</v>
      </c>
      <c r="L16" s="62">
        <f t="shared" si="1"/>
        <v>5.4989999999999997</v>
      </c>
      <c r="M16" s="62">
        <f t="shared" si="1"/>
        <v>1.55</v>
      </c>
      <c r="N16" s="62">
        <f t="shared" si="1"/>
        <v>0.48399999999999999</v>
      </c>
      <c r="O16" s="62">
        <f t="shared" si="1"/>
        <v>0.53600000000000003</v>
      </c>
      <c r="P16" s="62">
        <f t="shared" si="1"/>
        <v>1.246</v>
      </c>
      <c r="Q16" s="62">
        <f t="shared" si="1"/>
        <v>4.9370000000000003</v>
      </c>
      <c r="R16" s="62">
        <f t="shared" si="1"/>
        <v>0.309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1.05</v>
      </c>
      <c r="Z16" s="63" t="str">
        <f t="shared" si="1"/>
        <v/>
      </c>
      <c r="AA16" s="64">
        <f>SUM(AA10:AA15)</f>
        <v>153.70699999999999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18.7</v>
      </c>
      <c r="S19" s="72">
        <v>18.7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37.4</v>
      </c>
    </row>
    <row r="20" spans="1:27" ht="24.95" customHeight="1" x14ac:dyDescent="0.2">
      <c r="A20" s="75" t="s">
        <v>15</v>
      </c>
      <c r="B20" s="76">
        <v>4.4639999999999995</v>
      </c>
      <c r="C20" s="77">
        <v>5.2139999999999995</v>
      </c>
      <c r="D20" s="77">
        <v>5.2519999999999998</v>
      </c>
      <c r="E20" s="77">
        <v>5.3100000000000005</v>
      </c>
      <c r="F20" s="77">
        <v>5.633</v>
      </c>
      <c r="G20" s="77">
        <v>10.25</v>
      </c>
      <c r="H20" s="77">
        <v>18.503</v>
      </c>
      <c r="I20" s="77">
        <v>0.248</v>
      </c>
      <c r="J20" s="77">
        <v>21.387</v>
      </c>
      <c r="K20" s="77">
        <v>0.27400000000000002</v>
      </c>
      <c r="L20" s="77">
        <v>0.27500000000000002</v>
      </c>
      <c r="M20" s="77">
        <v>0.26400000000000001</v>
      </c>
      <c r="N20" s="77">
        <v>7.6760000000000002</v>
      </c>
      <c r="O20" s="77">
        <v>7.673</v>
      </c>
      <c r="P20" s="77">
        <v>7.6630000000000003</v>
      </c>
      <c r="Q20" s="77">
        <v>4.7149999999999999</v>
      </c>
      <c r="R20" s="77">
        <v>12.577999999999999</v>
      </c>
      <c r="S20" s="77">
        <v>0.45799999999999996</v>
      </c>
      <c r="T20" s="77">
        <v>0.124</v>
      </c>
      <c r="U20" s="77">
        <v>1.2050000000000001</v>
      </c>
      <c r="V20" s="77">
        <v>0.112</v>
      </c>
      <c r="W20" s="77">
        <v>1.609</v>
      </c>
      <c r="X20" s="77">
        <v>1.484</v>
      </c>
      <c r="Y20" s="77">
        <v>9.363999999999999</v>
      </c>
      <c r="Z20" s="78"/>
      <c r="AA20" s="79">
        <f t="shared" si="2"/>
        <v>131.73499999999999</v>
      </c>
    </row>
    <row r="21" spans="1:27" ht="24.95" customHeight="1" x14ac:dyDescent="0.2">
      <c r="A21" s="75" t="s">
        <v>16</v>
      </c>
      <c r="B21" s="80">
        <v>16.071999999999999</v>
      </c>
      <c r="C21" s="81">
        <v>14.316000000000001</v>
      </c>
      <c r="D21" s="81">
        <v>36.921000000000006</v>
      </c>
      <c r="E21" s="81">
        <v>31.180999999999997</v>
      </c>
      <c r="F21" s="81">
        <v>30.453000000000003</v>
      </c>
      <c r="G21" s="81">
        <v>23.303999999999995</v>
      </c>
      <c r="H21" s="81">
        <v>36.906000000000006</v>
      </c>
      <c r="I21" s="81">
        <v>34.221000000000004</v>
      </c>
      <c r="J21" s="81">
        <v>46.926000000000002</v>
      </c>
      <c r="K21" s="81">
        <v>14.752000000000001</v>
      </c>
      <c r="L21" s="81">
        <v>17.776</v>
      </c>
      <c r="M21" s="81">
        <v>15.388</v>
      </c>
      <c r="N21" s="81">
        <v>16.065000000000001</v>
      </c>
      <c r="O21" s="81">
        <v>14.378</v>
      </c>
      <c r="P21" s="81">
        <v>13.552999999999999</v>
      </c>
      <c r="Q21" s="81">
        <v>46.410000000000004</v>
      </c>
      <c r="R21" s="81">
        <v>15.673999999999999</v>
      </c>
      <c r="S21" s="81">
        <v>15.992999999999999</v>
      </c>
      <c r="T21" s="81">
        <v>14.073</v>
      </c>
      <c r="U21" s="81">
        <v>8.536999999999999</v>
      </c>
      <c r="V21" s="81">
        <v>7.3420000000000005</v>
      </c>
      <c r="W21" s="81">
        <v>5.1669999999999998</v>
      </c>
      <c r="X21" s="81">
        <v>18.812999999999999</v>
      </c>
      <c r="Y21" s="81">
        <v>15.916</v>
      </c>
      <c r="Z21" s="78"/>
      <c r="AA21" s="79">
        <f t="shared" si="2"/>
        <v>510.13699999999989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20.535999999999998</v>
      </c>
      <c r="C25" s="88">
        <f t="shared" si="3"/>
        <v>19.53</v>
      </c>
      <c r="D25" s="88">
        <f t="shared" si="3"/>
        <v>42.173000000000009</v>
      </c>
      <c r="E25" s="88">
        <f t="shared" si="3"/>
        <v>36.491</v>
      </c>
      <c r="F25" s="88">
        <f t="shared" si="3"/>
        <v>36.086000000000006</v>
      </c>
      <c r="G25" s="88">
        <f t="shared" si="3"/>
        <v>33.553999999999995</v>
      </c>
      <c r="H25" s="88">
        <f t="shared" si="3"/>
        <v>55.409000000000006</v>
      </c>
      <c r="I25" s="88">
        <f t="shared" si="3"/>
        <v>34.469000000000001</v>
      </c>
      <c r="J25" s="88">
        <f t="shared" si="3"/>
        <v>68.313000000000002</v>
      </c>
      <c r="K25" s="88">
        <f t="shared" si="3"/>
        <v>15.026</v>
      </c>
      <c r="L25" s="88">
        <f t="shared" si="3"/>
        <v>18.050999999999998</v>
      </c>
      <c r="M25" s="88">
        <f t="shared" si="3"/>
        <v>15.651999999999999</v>
      </c>
      <c r="N25" s="88">
        <f t="shared" si="3"/>
        <v>23.741</v>
      </c>
      <c r="O25" s="88">
        <f t="shared" si="3"/>
        <v>22.051000000000002</v>
      </c>
      <c r="P25" s="88">
        <f t="shared" si="3"/>
        <v>21.216000000000001</v>
      </c>
      <c r="Q25" s="88">
        <f t="shared" si="3"/>
        <v>51.125</v>
      </c>
      <c r="R25" s="88">
        <f t="shared" si="3"/>
        <v>46.951999999999998</v>
      </c>
      <c r="S25" s="88">
        <f t="shared" si="3"/>
        <v>35.150999999999996</v>
      </c>
      <c r="T25" s="88">
        <f t="shared" si="3"/>
        <v>14.197000000000001</v>
      </c>
      <c r="U25" s="88">
        <f t="shared" si="3"/>
        <v>9.7419999999999991</v>
      </c>
      <c r="V25" s="88">
        <f t="shared" si="3"/>
        <v>7.4540000000000006</v>
      </c>
      <c r="W25" s="88">
        <f t="shared" si="3"/>
        <v>6.7759999999999998</v>
      </c>
      <c r="X25" s="88">
        <f t="shared" si="3"/>
        <v>20.296999999999997</v>
      </c>
      <c r="Y25" s="88">
        <f t="shared" si="3"/>
        <v>25.28</v>
      </c>
      <c r="Z25" s="89">
        <f t="shared" si="3"/>
        <v>0</v>
      </c>
      <c r="AA25" s="90">
        <f t="shared" si="3"/>
        <v>679.27199999999993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</v>
      </c>
      <c r="C29" s="77">
        <v>31.75</v>
      </c>
      <c r="D29" s="77">
        <v>73.245999999999995</v>
      </c>
      <c r="E29" s="77">
        <v>65.816999999999993</v>
      </c>
      <c r="F29" s="77">
        <v>65.429000000000002</v>
      </c>
      <c r="G29" s="77">
        <v>59.515999999999998</v>
      </c>
      <c r="H29" s="77">
        <v>61.514000000000003</v>
      </c>
      <c r="I29" s="77">
        <v>34.469000000000001</v>
      </c>
      <c r="J29" s="77">
        <v>68.313000000000002</v>
      </c>
      <c r="K29" s="77">
        <v>17.529</v>
      </c>
      <c r="L29" s="77">
        <v>23.55</v>
      </c>
      <c r="M29" s="77">
        <v>17.202000000000002</v>
      </c>
      <c r="N29" s="77">
        <v>24.225000000000001</v>
      </c>
      <c r="O29" s="77">
        <v>22.587</v>
      </c>
      <c r="P29" s="77">
        <v>22.462</v>
      </c>
      <c r="Q29" s="77">
        <v>56.061999999999998</v>
      </c>
      <c r="R29" s="77">
        <v>47.261000000000003</v>
      </c>
      <c r="S29" s="77">
        <v>35.151000000000003</v>
      </c>
      <c r="T29" s="77">
        <v>14.196999999999999</v>
      </c>
      <c r="U29" s="77">
        <v>9.7420000000000009</v>
      </c>
      <c r="V29" s="77">
        <v>7.4539999999999997</v>
      </c>
      <c r="W29" s="77">
        <v>6.7759999999999998</v>
      </c>
      <c r="X29" s="77">
        <v>20.297000000000001</v>
      </c>
      <c r="Y29" s="77">
        <v>26.33</v>
      </c>
      <c r="Z29" s="78"/>
      <c r="AA29" s="79">
        <f>SUM(B29:Z29)</f>
        <v>832.97899999999981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22.1</v>
      </c>
      <c r="C31" s="62">
        <f t="shared" si="4"/>
        <v>31.75</v>
      </c>
      <c r="D31" s="62">
        <f t="shared" si="4"/>
        <v>73.245999999999995</v>
      </c>
      <c r="E31" s="62">
        <f t="shared" si="4"/>
        <v>65.816999999999993</v>
      </c>
      <c r="F31" s="62">
        <f t="shared" si="4"/>
        <v>65.429000000000002</v>
      </c>
      <c r="G31" s="62">
        <f t="shared" si="4"/>
        <v>59.515999999999998</v>
      </c>
      <c r="H31" s="62">
        <f t="shared" si="4"/>
        <v>61.514000000000003</v>
      </c>
      <c r="I31" s="62">
        <f t="shared" si="4"/>
        <v>34.469000000000001</v>
      </c>
      <c r="J31" s="62">
        <f t="shared" si="4"/>
        <v>68.313000000000002</v>
      </c>
      <c r="K31" s="62">
        <f t="shared" si="4"/>
        <v>17.529</v>
      </c>
      <c r="L31" s="62">
        <f t="shared" si="4"/>
        <v>23.55</v>
      </c>
      <c r="M31" s="62">
        <f t="shared" si="4"/>
        <v>17.202000000000002</v>
      </c>
      <c r="N31" s="62">
        <f t="shared" si="4"/>
        <v>24.225000000000001</v>
      </c>
      <c r="O31" s="62">
        <f t="shared" si="4"/>
        <v>22.587</v>
      </c>
      <c r="P31" s="62">
        <f t="shared" si="4"/>
        <v>22.462</v>
      </c>
      <c r="Q31" s="62">
        <f t="shared" si="4"/>
        <v>56.061999999999998</v>
      </c>
      <c r="R31" s="62">
        <f t="shared" si="4"/>
        <v>47.261000000000003</v>
      </c>
      <c r="S31" s="62">
        <f t="shared" si="4"/>
        <v>35.151000000000003</v>
      </c>
      <c r="T31" s="62">
        <f t="shared" si="4"/>
        <v>14.196999999999999</v>
      </c>
      <c r="U31" s="62">
        <f t="shared" si="4"/>
        <v>9.7420000000000009</v>
      </c>
      <c r="V31" s="62">
        <f t="shared" si="4"/>
        <v>7.4539999999999997</v>
      </c>
      <c r="W31" s="62">
        <f t="shared" si="4"/>
        <v>6.7759999999999998</v>
      </c>
      <c r="X31" s="62">
        <f t="shared" si="4"/>
        <v>20.297000000000001</v>
      </c>
      <c r="Y31" s="62">
        <f t="shared" si="4"/>
        <v>26.33</v>
      </c>
      <c r="Z31" s="63">
        <f t="shared" si="4"/>
        <v>0</v>
      </c>
      <c r="AA31" s="64">
        <f t="shared" si="4"/>
        <v>832.97899999999981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22.099999999999998</v>
      </c>
      <c r="C51" s="88">
        <f t="shared" si="10"/>
        <v>31.75</v>
      </c>
      <c r="D51" s="88">
        <f t="shared" si="10"/>
        <v>73.246000000000009</v>
      </c>
      <c r="E51" s="88">
        <f t="shared" si="10"/>
        <v>65.817000000000007</v>
      </c>
      <c r="F51" s="88">
        <f t="shared" si="10"/>
        <v>65.429000000000002</v>
      </c>
      <c r="G51" s="88">
        <f t="shared" si="10"/>
        <v>59.515999999999991</v>
      </c>
      <c r="H51" s="88">
        <f t="shared" si="10"/>
        <v>61.514000000000003</v>
      </c>
      <c r="I51" s="88">
        <f t="shared" si="10"/>
        <v>34.469000000000001</v>
      </c>
      <c r="J51" s="88">
        <f t="shared" si="10"/>
        <v>68.313000000000002</v>
      </c>
      <c r="K51" s="88">
        <f t="shared" si="10"/>
        <v>17.529</v>
      </c>
      <c r="L51" s="88">
        <f t="shared" si="10"/>
        <v>23.549999999999997</v>
      </c>
      <c r="M51" s="88">
        <f t="shared" si="10"/>
        <v>17.201999999999998</v>
      </c>
      <c r="N51" s="88">
        <f t="shared" si="10"/>
        <v>24.225000000000001</v>
      </c>
      <c r="O51" s="88">
        <f t="shared" si="10"/>
        <v>22.587000000000003</v>
      </c>
      <c r="P51" s="88">
        <f t="shared" si="10"/>
        <v>22.462</v>
      </c>
      <c r="Q51" s="88">
        <f t="shared" si="10"/>
        <v>56.061999999999998</v>
      </c>
      <c r="R51" s="88">
        <f t="shared" si="10"/>
        <v>47.260999999999996</v>
      </c>
      <c r="S51" s="88">
        <f t="shared" si="10"/>
        <v>35.150999999999996</v>
      </c>
      <c r="T51" s="88">
        <f t="shared" si="10"/>
        <v>14.197000000000001</v>
      </c>
      <c r="U51" s="88">
        <f t="shared" si="10"/>
        <v>9.7419999999999991</v>
      </c>
      <c r="V51" s="88">
        <f t="shared" si="10"/>
        <v>7.4540000000000006</v>
      </c>
      <c r="W51" s="88">
        <f t="shared" si="10"/>
        <v>6.7759999999999998</v>
      </c>
      <c r="X51" s="88">
        <f t="shared" si="10"/>
        <v>20.296999999999997</v>
      </c>
      <c r="Y51" s="88">
        <f t="shared" si="10"/>
        <v>26.330000000000002</v>
      </c>
      <c r="Z51" s="89">
        <f t="shared" si="10"/>
        <v>0</v>
      </c>
      <c r="AA51" s="104">
        <f>SUM(B51:Z51)</f>
        <v>832.97899999999981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83.39</v>
      </c>
      <c r="C7" s="117">
        <v>78.72</v>
      </c>
      <c r="D7" s="117">
        <v>71.36</v>
      </c>
      <c r="E7" s="117">
        <v>71.83</v>
      </c>
      <c r="F7" s="117">
        <v>71.45</v>
      </c>
      <c r="G7" s="117">
        <v>76.47</v>
      </c>
      <c r="H7" s="117">
        <v>76.959999999999994</v>
      </c>
      <c r="I7" s="117">
        <v>92.16</v>
      </c>
      <c r="J7" s="117">
        <v>91.14</v>
      </c>
      <c r="K7" s="117">
        <v>48.43</v>
      </c>
      <c r="L7" s="117">
        <v>47.71</v>
      </c>
      <c r="M7" s="117">
        <v>65.53</v>
      </c>
      <c r="N7" s="117">
        <v>79.33</v>
      </c>
      <c r="O7" s="117">
        <v>76.47</v>
      </c>
      <c r="P7" s="117">
        <v>76.36</v>
      </c>
      <c r="Q7" s="117">
        <v>78.55</v>
      </c>
      <c r="R7" s="117">
        <v>85</v>
      </c>
      <c r="S7" s="117">
        <v>85.26</v>
      </c>
      <c r="T7" s="117">
        <v>88.58</v>
      </c>
      <c r="U7" s="117">
        <v>127.76</v>
      </c>
      <c r="V7" s="117">
        <v>131.33000000000001</v>
      </c>
      <c r="W7" s="117">
        <v>118.33</v>
      </c>
      <c r="X7" s="117">
        <v>92.58</v>
      </c>
      <c r="Y7" s="117">
        <v>82.9</v>
      </c>
      <c r="Z7" s="118"/>
      <c r="AA7" s="119">
        <f>IF(SUM(B7:Z7)&lt;&gt;0,AVERAGEIF(B7:Z7,"&lt;&gt;"""),"")</f>
        <v>83.23333333333332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2023-06-06T13:21:24Z</dcterms:created>
  <dcterms:modified xsi:type="dcterms:W3CDTF">2023-06-06T13:21:25Z</dcterms:modified>
</cp:coreProperties>
</file>