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<sst xmlns="http://schemas.openxmlformats.org/spreadsheetml/2006/main" count="117" uniqueCount="53">
  <si>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05/06/2023 16:16:16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</si>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</sst>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86F-4B19-A908-3CD3E364C4B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86F-4B19-A908-3CD3E364C4B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0">
                  <c:v>1</c:v>
                </c:pt>
                <c:pt idx="23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86F-4B19-A908-3CD3E364C4B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86F-4B19-A908-3CD3E364C4B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31.852000000000004</c:v>
                </c:pt>
                <c:pt idx="1">
                  <c:v>9.6550000000000011</c:v>
                </c:pt>
                <c:pt idx="2">
                  <c:v>9.4239999999999995</c:v>
                </c:pt>
                <c:pt idx="3">
                  <c:v>9.6239999999999988</c:v>
                </c:pt>
                <c:pt idx="4">
                  <c:v>11.093</c:v>
                </c:pt>
                <c:pt idx="5">
                  <c:v>38.145000000000003</c:v>
                </c:pt>
                <c:pt idx="6">
                  <c:v>40.988</c:v>
                </c:pt>
                <c:pt idx="7">
                  <c:v>26.680999999999997</c:v>
                </c:pt>
                <c:pt idx="8">
                  <c:v>17.441000000000003</c:v>
                </c:pt>
                <c:pt idx="9">
                  <c:v>7.02</c:v>
                </c:pt>
                <c:pt idx="10">
                  <c:v>16.010999999999999</c:v>
                </c:pt>
                <c:pt idx="11">
                  <c:v>14.832000000000001</c:v>
                </c:pt>
                <c:pt idx="12">
                  <c:v>15.381</c:v>
                </c:pt>
                <c:pt idx="13">
                  <c:v>16.847000000000001</c:v>
                </c:pt>
                <c:pt idx="14">
                  <c:v>15.791</c:v>
                </c:pt>
                <c:pt idx="15">
                  <c:v>14.058</c:v>
                </c:pt>
                <c:pt idx="16">
                  <c:v>23.291</c:v>
                </c:pt>
                <c:pt idx="17">
                  <c:v>49.545999999999999</c:v>
                </c:pt>
                <c:pt idx="18">
                  <c:v>36.801000000000002</c:v>
                </c:pt>
                <c:pt idx="19">
                  <c:v>29.683</c:v>
                </c:pt>
                <c:pt idx="20">
                  <c:v>30.442</c:v>
                </c:pt>
                <c:pt idx="21">
                  <c:v>33.378</c:v>
                </c:pt>
                <c:pt idx="22">
                  <c:v>35.581000000000003</c:v>
                </c:pt>
                <c:pt idx="23">
                  <c:v>36.763000000000005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86F-4B19-A908-3CD3E364C4B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86F-4B19-A908-3CD3E364C4B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86F-4B19-A908-3CD3E364C4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39.97</c:v>
                </c:pt>
                <c:pt idx="1">
                  <c:v>17.670999999999999</c:v>
                </c:pt>
                <c:pt idx="2">
                  <c:v>17.304000000000002</c:v>
                </c:pt>
                <c:pt idx="3">
                  <c:v>23.006</c:v>
                </c:pt>
                <c:pt idx="4">
                  <c:v>12.437000000000001</c:v>
                </c:pt>
                <c:pt idx="5">
                  <c:v>38.145000000000003</c:v>
                </c:pt>
                <c:pt idx="6">
                  <c:v>40.988000000000007</c:v>
                </c:pt>
                <c:pt idx="7">
                  <c:v>35.054000000000002</c:v>
                </c:pt>
                <c:pt idx="8">
                  <c:v>51.878999999999998</c:v>
                </c:pt>
                <c:pt idx="9">
                  <c:v>57.02</c:v>
                </c:pt>
                <c:pt idx="10">
                  <c:v>31.963000000000001</c:v>
                </c:pt>
                <c:pt idx="11">
                  <c:v>36.094999999999999</c:v>
                </c:pt>
                <c:pt idx="12">
                  <c:v>17.396000000000001</c:v>
                </c:pt>
                <c:pt idx="13">
                  <c:v>16.846999999999998</c:v>
                </c:pt>
                <c:pt idx="14">
                  <c:v>15.790999999999999</c:v>
                </c:pt>
                <c:pt idx="15">
                  <c:v>14.058</c:v>
                </c:pt>
                <c:pt idx="16">
                  <c:v>29.286999999999999</c:v>
                </c:pt>
                <c:pt idx="17">
                  <c:v>59.905000000000001</c:v>
                </c:pt>
                <c:pt idx="18">
                  <c:v>36.801000000000002</c:v>
                </c:pt>
                <c:pt idx="19">
                  <c:v>34.885999999999996</c:v>
                </c:pt>
                <c:pt idx="20">
                  <c:v>54.872000000000014</c:v>
                </c:pt>
                <c:pt idx="21">
                  <c:v>44.611999999999995</c:v>
                </c:pt>
                <c:pt idx="22">
                  <c:v>38.698999999999998</c:v>
                </c:pt>
                <c:pt idx="23">
                  <c:v>53.762999999999998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86F-4B19-A908-3CD3E364C4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85</c:v>
                </c:pt>
                <c:pt idx="1">
                  <c:v>77.81</c:v>
                </c:pt>
                <c:pt idx="2">
                  <c:v>75.17</c:v>
                </c:pt>
                <c:pt idx="3">
                  <c:v>78.239999999999995</c:v>
                </c:pt>
                <c:pt idx="4">
                  <c:v>85</c:v>
                </c:pt>
                <c:pt idx="5">
                  <c:v>86.53</c:v>
                </c:pt>
                <c:pt idx="6">
                  <c:v>81.3</c:v>
                </c:pt>
                <c:pt idx="7">
                  <c:v>102</c:v>
                </c:pt>
                <c:pt idx="8">
                  <c:v>84.63</c:v>
                </c:pt>
                <c:pt idx="9">
                  <c:v>79.900000000000006</c:v>
                </c:pt>
                <c:pt idx="10">
                  <c:v>69.03</c:v>
                </c:pt>
                <c:pt idx="11">
                  <c:v>43.37</c:v>
                </c:pt>
                <c:pt idx="12">
                  <c:v>55.28</c:v>
                </c:pt>
                <c:pt idx="13">
                  <c:v>53.41</c:v>
                </c:pt>
                <c:pt idx="14">
                  <c:v>61.46</c:v>
                </c:pt>
                <c:pt idx="15">
                  <c:v>68.52</c:v>
                </c:pt>
                <c:pt idx="16">
                  <c:v>85</c:v>
                </c:pt>
                <c:pt idx="17">
                  <c:v>86.79</c:v>
                </c:pt>
                <c:pt idx="18">
                  <c:v>89.34</c:v>
                </c:pt>
                <c:pt idx="19">
                  <c:v>119</c:v>
                </c:pt>
                <c:pt idx="20">
                  <c:v>134</c:v>
                </c:pt>
                <c:pt idx="21">
                  <c:v>114</c:v>
                </c:pt>
                <c:pt idx="22">
                  <c:v>94.31</c:v>
                </c:pt>
                <c:pt idx="23">
                  <c:v>87.67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86F-4B19-A908-3CD3E364C4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39.970000000000006</v>
      </c>
      <c r="C4" s="18">
        <v>17.670999999999999</v>
      </c>
      <c r="D4" s="18">
        <v>17.303999999999998</v>
      </c>
      <c r="E4" s="18">
        <v>23.006</v>
      </c>
      <c r="F4" s="18">
        <v>12.437000000000001</v>
      </c>
      <c r="G4" s="18">
        <v>38.145000000000003</v>
      </c>
      <c r="H4" s="18">
        <v>40.988</v>
      </c>
      <c r="I4" s="18">
        <v>35.053999999999995</v>
      </c>
      <c r="J4" s="18">
        <v>51.878999999999991</v>
      </c>
      <c r="K4" s="18">
        <v>57.02</v>
      </c>
      <c r="L4" s="18">
        <v>31.962999999999997</v>
      </c>
      <c r="M4" s="18">
        <v>36.094999999999999</v>
      </c>
      <c r="N4" s="18">
        <v>17.396000000000001</v>
      </c>
      <c r="O4" s="18">
        <v>16.847000000000001</v>
      </c>
      <c r="P4" s="18">
        <v>15.791</v>
      </c>
      <c r="Q4" s="18">
        <v>14.058</v>
      </c>
      <c r="R4" s="18">
        <v>29.286999999999999</v>
      </c>
      <c r="S4" s="18">
        <v>59.905000000000001</v>
      </c>
      <c r="T4" s="18">
        <v>36.801000000000002</v>
      </c>
      <c r="U4" s="18">
        <v>34.886000000000003</v>
      </c>
      <c r="V4" s="18">
        <v>54.872</v>
      </c>
      <c r="W4" s="18">
        <v>44.612000000000002</v>
      </c>
      <c r="X4" s="18">
        <v>38.699000000000005</v>
      </c>
      <c r="Y4" s="18">
        <v>53.763000000000005</v>
      </c>
      <c r="Z4" s="19"/>
      <c r="AA4" s="20">
        <f>SUM(B4:Z4)</f>
        <v>818.44899999999996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</v>
      </c>
      <c r="C7" s="28">
        <v>77.81</v>
      </c>
      <c r="D7" s="28">
        <v>75.17</v>
      </c>
      <c r="E7" s="28">
        <v>78.239999999999995</v>
      </c>
      <c r="F7" s="28">
        <v>85</v>
      </c>
      <c r="G7" s="28">
        <v>86.53</v>
      </c>
      <c r="H7" s="28">
        <v>81.3</v>
      </c>
      <c r="I7" s="28">
        <v>102</v>
      </c>
      <c r="J7" s="28">
        <v>84.63</v>
      </c>
      <c r="K7" s="28">
        <v>79.900000000000006</v>
      </c>
      <c r="L7" s="28">
        <v>69.03</v>
      </c>
      <c r="M7" s="28">
        <v>43.37</v>
      </c>
      <c r="N7" s="28">
        <v>55.28</v>
      </c>
      <c r="O7" s="28">
        <v>53.41</v>
      </c>
      <c r="P7" s="28">
        <v>61.46</v>
      </c>
      <c r="Q7" s="28">
        <v>68.52</v>
      </c>
      <c r="R7" s="28">
        <v>85</v>
      </c>
      <c r="S7" s="28">
        <v>86.79</v>
      </c>
      <c r="T7" s="28">
        <v>89.34</v>
      </c>
      <c r="U7" s="28">
        <v>119</v>
      </c>
      <c r="V7" s="28">
        <v>134</v>
      </c>
      <c r="W7" s="28">
        <v>114</v>
      </c>
      <c r="X7" s="28">
        <v>94.31</v>
      </c>
      <c r="Y7" s="28">
        <v>87.67</v>
      </c>
      <c r="Z7" s="29"/>
      <c r="AA7" s="30">
        <f>IF(SUM(B7:Z7)&lt;&gt;0,AVERAGEIF(B7:Z7,"&lt;&gt;"""),"")</f>
        <v>83.198333333333323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1</v>
      </c>
      <c r="W12" s="52"/>
      <c r="X12" s="52"/>
      <c r="Y12" s="52">
        <v>17</v>
      </c>
      <c r="Z12" s="53"/>
      <c r="AA12" s="54">
        <f t="shared" si="0"/>
        <v>18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31.852000000000004</v>
      </c>
      <c r="C14" s="57">
        <v>9.6550000000000011</v>
      </c>
      <c r="D14" s="57">
        <v>9.4239999999999995</v>
      </c>
      <c r="E14" s="57">
        <v>9.6239999999999988</v>
      </c>
      <c r="F14" s="57">
        <v>11.093</v>
      </c>
      <c r="G14" s="57">
        <v>38.145000000000003</v>
      </c>
      <c r="H14" s="57">
        <v>40.988</v>
      </c>
      <c r="I14" s="57">
        <v>26.680999999999997</v>
      </c>
      <c r="J14" s="57">
        <v>17.441000000000003</v>
      </c>
      <c r="K14" s="57">
        <v>7.02</v>
      </c>
      <c r="L14" s="57">
        <v>16.010999999999999</v>
      </c>
      <c r="M14" s="57">
        <v>14.832000000000001</v>
      </c>
      <c r="N14" s="57">
        <v>15.381</v>
      </c>
      <c r="O14" s="57">
        <v>16.847000000000001</v>
      </c>
      <c r="P14" s="57">
        <v>15.791</v>
      </c>
      <c r="Q14" s="57">
        <v>14.058</v>
      </c>
      <c r="R14" s="57">
        <v>23.291</v>
      </c>
      <c r="S14" s="57">
        <v>49.545999999999999</v>
      </c>
      <c r="T14" s="57">
        <v>36.801000000000002</v>
      </c>
      <c r="U14" s="57">
        <v>29.683</v>
      </c>
      <c r="V14" s="57">
        <v>30.442</v>
      </c>
      <c r="W14" s="57">
        <v>33.378</v>
      </c>
      <c r="X14" s="57">
        <v>35.581000000000003</v>
      </c>
      <c r="Y14" s="57">
        <v>36.763000000000005</v>
      </c>
      <c r="Z14" s="58"/>
      <c r="AA14" s="59">
        <f t="shared" si="0"/>
        <v>570.32799999999997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31.852000000000004</v>
      </c>
      <c r="C16" s="62">
        <f t="shared" ref="C16:Z16" si="1">IF(LEN(C$2)&gt;0,SUM(C10:C15),"")</f>
        <v>9.6550000000000011</v>
      </c>
      <c r="D16" s="62">
        <f t="shared" si="1"/>
        <v>9.4239999999999995</v>
      </c>
      <c r="E16" s="62">
        <f t="shared" si="1"/>
        <v>9.6239999999999988</v>
      </c>
      <c r="F16" s="62">
        <f t="shared" si="1"/>
        <v>11.093</v>
      </c>
      <c r="G16" s="62">
        <f t="shared" si="1"/>
        <v>38.145000000000003</v>
      </c>
      <c r="H16" s="62">
        <f t="shared" si="1"/>
        <v>40.988</v>
      </c>
      <c r="I16" s="62">
        <f t="shared" si="1"/>
        <v>26.680999999999997</v>
      </c>
      <c r="J16" s="62">
        <f t="shared" si="1"/>
        <v>17.441000000000003</v>
      </c>
      <c r="K16" s="62">
        <f t="shared" si="1"/>
        <v>7.02</v>
      </c>
      <c r="L16" s="62">
        <f t="shared" si="1"/>
        <v>16.010999999999999</v>
      </c>
      <c r="M16" s="62">
        <f t="shared" si="1"/>
        <v>14.832000000000001</v>
      </c>
      <c r="N16" s="62">
        <f t="shared" si="1"/>
        <v>15.381</v>
      </c>
      <c r="O16" s="62">
        <f t="shared" si="1"/>
        <v>16.847000000000001</v>
      </c>
      <c r="P16" s="62">
        <f t="shared" si="1"/>
        <v>15.791</v>
      </c>
      <c r="Q16" s="62">
        <f t="shared" si="1"/>
        <v>14.058</v>
      </c>
      <c r="R16" s="62">
        <f t="shared" si="1"/>
        <v>23.291</v>
      </c>
      <c r="S16" s="62">
        <f t="shared" si="1"/>
        <v>49.545999999999999</v>
      </c>
      <c r="T16" s="62">
        <f t="shared" si="1"/>
        <v>36.801000000000002</v>
      </c>
      <c r="U16" s="62">
        <f t="shared" si="1"/>
        <v>29.683</v>
      </c>
      <c r="V16" s="62">
        <f t="shared" si="1"/>
        <v>31.442</v>
      </c>
      <c r="W16" s="62">
        <f t="shared" si="1"/>
        <v>33.378</v>
      </c>
      <c r="X16" s="62">
        <f t="shared" si="1"/>
        <v>35.581000000000003</v>
      </c>
      <c r="Y16" s="62">
        <f t="shared" si="1"/>
        <v>53.763000000000005</v>
      </c>
      <c r="Z16" s="63" t="str">
        <f t="shared" si="1"/>
        <v/>
      </c>
      <c r="AA16" s="64">
        <f>SUM(AA10:AA15)</f>
        <v>588.32799999999997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>
        <v>50</v>
      </c>
      <c r="L19" s="72"/>
      <c r="M19" s="72">
        <v>20</v>
      </c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70</v>
      </c>
    </row>
    <row r="20" spans="1:27" ht="24.95" customHeight="1" x14ac:dyDescent="0.2">
      <c r="A20" s="75" t="s">
        <v>15</v>
      </c>
      <c r="B20" s="76">
        <v>3.0790000000000002</v>
      </c>
      <c r="C20" s="77">
        <v>3.1709999999999998</v>
      </c>
      <c r="D20" s="77">
        <v>2.3650000000000002</v>
      </c>
      <c r="E20" s="77">
        <v>3.8940000000000001</v>
      </c>
      <c r="F20" s="77">
        <v>0.83799999999999997</v>
      </c>
      <c r="G20" s="77"/>
      <c r="H20" s="77"/>
      <c r="I20" s="77"/>
      <c r="J20" s="77"/>
      <c r="K20" s="77"/>
      <c r="L20" s="77">
        <v>2.2490000000000001</v>
      </c>
      <c r="M20" s="77"/>
      <c r="N20" s="77"/>
      <c r="O20" s="77"/>
      <c r="P20" s="77"/>
      <c r="Q20" s="77"/>
      <c r="R20" s="77">
        <v>3.048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18.643999999999998</v>
      </c>
    </row>
    <row r="21" spans="1:27" ht="24.95" customHeight="1" x14ac:dyDescent="0.2">
      <c r="A21" s="75" t="s">
        <v>16</v>
      </c>
      <c r="B21" s="80">
        <v>5.0390000000000006</v>
      </c>
      <c r="C21" s="81">
        <v>4.8450000000000006</v>
      </c>
      <c r="D21" s="81">
        <v>5.5150000000000006</v>
      </c>
      <c r="E21" s="81">
        <v>9.4880000000000013</v>
      </c>
      <c r="F21" s="81">
        <v>0.50600000000000001</v>
      </c>
      <c r="G21" s="81"/>
      <c r="H21" s="81"/>
      <c r="I21" s="81">
        <v>8.3729999999999993</v>
      </c>
      <c r="J21" s="81">
        <v>34.438000000000002</v>
      </c>
      <c r="K21" s="81"/>
      <c r="L21" s="81">
        <v>13.703000000000001</v>
      </c>
      <c r="M21" s="81">
        <v>1.2629999999999999</v>
      </c>
      <c r="N21" s="81">
        <v>2.0150000000000001</v>
      </c>
      <c r="O21" s="81"/>
      <c r="P21" s="81"/>
      <c r="Q21" s="81"/>
      <c r="R21" s="81">
        <v>2.948</v>
      </c>
      <c r="S21" s="81">
        <v>10.359</v>
      </c>
      <c r="T21" s="81"/>
      <c r="U21" s="81">
        <v>5.2030000000000003</v>
      </c>
      <c r="V21" s="81">
        <v>23.43</v>
      </c>
      <c r="W21" s="81">
        <v>11.234</v>
      </c>
      <c r="X21" s="81">
        <v>3.1179999999999999</v>
      </c>
      <c r="Y21" s="81"/>
      <c r="Z21" s="78"/>
      <c r="AA21" s="79">
        <f t="shared" si="2"/>
        <v>141.477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8.1180000000000003</v>
      </c>
      <c r="C25" s="88">
        <f t="shared" ref="C25:Z25" si="3">IF(LEN(C$2)&gt;0,SUM(C19:C24),"")</f>
        <v>8.016</v>
      </c>
      <c r="D25" s="88">
        <f t="shared" si="3"/>
        <v>7.8800000000000008</v>
      </c>
      <c r="E25" s="88">
        <f t="shared" si="3"/>
        <v>13.382000000000001</v>
      </c>
      <c r="F25" s="88">
        <f t="shared" si="3"/>
        <v>1.3439999999999999</v>
      </c>
      <c r="G25" s="88">
        <f t="shared" si="3"/>
        <v>0</v>
      </c>
      <c r="H25" s="88">
        <f t="shared" si="3"/>
        <v>0</v>
      </c>
      <c r="I25" s="88">
        <f t="shared" si="3"/>
        <v>8.3729999999999993</v>
      </c>
      <c r="J25" s="88">
        <f t="shared" si="3"/>
        <v>34.438000000000002</v>
      </c>
      <c r="K25" s="88">
        <f t="shared" si="3"/>
        <v>50</v>
      </c>
      <c r="L25" s="88">
        <f t="shared" si="3"/>
        <v>15.952000000000002</v>
      </c>
      <c r="M25" s="88">
        <f t="shared" si="3"/>
        <v>21.262999999999998</v>
      </c>
      <c r="N25" s="88">
        <f t="shared" si="3"/>
        <v>2.0150000000000001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5.9960000000000004</v>
      </c>
      <c r="S25" s="88">
        <f t="shared" si="3"/>
        <v>10.359</v>
      </c>
      <c r="T25" s="88">
        <f t="shared" si="3"/>
        <v>0</v>
      </c>
      <c r="U25" s="88">
        <f t="shared" si="3"/>
        <v>5.2030000000000003</v>
      </c>
      <c r="V25" s="88">
        <f t="shared" si="3"/>
        <v>23.43</v>
      </c>
      <c r="W25" s="88">
        <f t="shared" si="3"/>
        <v>11.234</v>
      </c>
      <c r="X25" s="88">
        <f t="shared" si="3"/>
        <v>3.1179999999999999</v>
      </c>
      <c r="Y25" s="88">
        <f t="shared" si="3"/>
        <v>0</v>
      </c>
      <c r="Z25" s="89" t="str">
        <f t="shared" si="3"/>
        <v/>
      </c>
      <c r="AA25" s="90">
        <f>SUM(AA19:AA24)</f>
        <v>230.12100000000001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39.97</v>
      </c>
      <c r="C29" s="77">
        <v>17.670999999999999</v>
      </c>
      <c r="D29" s="77">
        <v>17.303999999999998</v>
      </c>
      <c r="E29" s="77">
        <v>23.006</v>
      </c>
      <c r="F29" s="77">
        <v>12.436999999999999</v>
      </c>
      <c r="G29" s="77">
        <v>38.145000000000003</v>
      </c>
      <c r="H29" s="77">
        <v>40.988</v>
      </c>
      <c r="I29" s="77">
        <v>35.054000000000002</v>
      </c>
      <c r="J29" s="77">
        <v>51.878999999999998</v>
      </c>
      <c r="K29" s="77">
        <v>57.02</v>
      </c>
      <c r="L29" s="77">
        <v>31.963000000000001</v>
      </c>
      <c r="M29" s="77">
        <v>36.094999999999999</v>
      </c>
      <c r="N29" s="77">
        <v>17.396000000000001</v>
      </c>
      <c r="O29" s="77">
        <v>16.847000000000001</v>
      </c>
      <c r="P29" s="77">
        <v>15.791</v>
      </c>
      <c r="Q29" s="77">
        <v>14.058</v>
      </c>
      <c r="R29" s="77">
        <v>29.286999999999999</v>
      </c>
      <c r="S29" s="77">
        <v>59.905000000000001</v>
      </c>
      <c r="T29" s="77">
        <v>36.801000000000002</v>
      </c>
      <c r="U29" s="77">
        <v>34.886000000000003</v>
      </c>
      <c r="V29" s="77">
        <v>54.872</v>
      </c>
      <c r="W29" s="77">
        <v>44.612000000000002</v>
      </c>
      <c r="X29" s="77">
        <v>38.698999999999998</v>
      </c>
      <c r="Y29" s="77">
        <v>53.762999999999998</v>
      </c>
      <c r="Z29" s="78"/>
      <c r="AA29" s="79">
        <f>SUM(B29:Z29)</f>
        <v>818.44899999999996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39.97</v>
      </c>
      <c r="C31" s="62">
        <f t="shared" ref="C31:Z31" si="4">IF(LEN(C$2)&gt;0,SUM(C28:C30),"")</f>
        <v>17.670999999999999</v>
      </c>
      <c r="D31" s="62">
        <f t="shared" si="4"/>
        <v>17.303999999999998</v>
      </c>
      <c r="E31" s="62">
        <f t="shared" si="4"/>
        <v>23.006</v>
      </c>
      <c r="F31" s="62">
        <f t="shared" si="4"/>
        <v>12.436999999999999</v>
      </c>
      <c r="G31" s="62">
        <f t="shared" si="4"/>
        <v>38.145000000000003</v>
      </c>
      <c r="H31" s="62">
        <f t="shared" si="4"/>
        <v>40.988</v>
      </c>
      <c r="I31" s="62">
        <f t="shared" si="4"/>
        <v>35.054000000000002</v>
      </c>
      <c r="J31" s="62">
        <f t="shared" si="4"/>
        <v>51.878999999999998</v>
      </c>
      <c r="K31" s="62">
        <f t="shared" si="4"/>
        <v>57.02</v>
      </c>
      <c r="L31" s="62">
        <f t="shared" si="4"/>
        <v>31.963000000000001</v>
      </c>
      <c r="M31" s="62">
        <f t="shared" si="4"/>
        <v>36.094999999999999</v>
      </c>
      <c r="N31" s="62">
        <f t="shared" si="4"/>
        <v>17.396000000000001</v>
      </c>
      <c r="O31" s="62">
        <f t="shared" si="4"/>
        <v>16.847000000000001</v>
      </c>
      <c r="P31" s="62">
        <f t="shared" si="4"/>
        <v>15.791</v>
      </c>
      <c r="Q31" s="62">
        <f t="shared" si="4"/>
        <v>14.058</v>
      </c>
      <c r="R31" s="62">
        <f t="shared" si="4"/>
        <v>29.286999999999999</v>
      </c>
      <c r="S31" s="62">
        <f t="shared" si="4"/>
        <v>59.905000000000001</v>
      </c>
      <c r="T31" s="62">
        <f t="shared" si="4"/>
        <v>36.801000000000002</v>
      </c>
      <c r="U31" s="62">
        <f t="shared" si="4"/>
        <v>34.886000000000003</v>
      </c>
      <c r="V31" s="62">
        <f t="shared" si="4"/>
        <v>54.872</v>
      </c>
      <c r="W31" s="62">
        <f t="shared" si="4"/>
        <v>44.612000000000002</v>
      </c>
      <c r="X31" s="62">
        <f t="shared" si="4"/>
        <v>38.698999999999998</v>
      </c>
      <c r="Y31" s="62">
        <f t="shared" si="4"/>
        <v>53.762999999999998</v>
      </c>
      <c r="Z31" s="63" t="str">
        <f t="shared" si="4"/>
        <v/>
      </c>
      <c r="AA31" s="64">
        <f>SUM(AA28:AA30)</f>
        <v>818.44899999999996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39.970000000000006</v>
      </c>
      <c r="C51" s="88">
        <f t="shared" si="10"/>
        <v>17.670999999999999</v>
      </c>
      <c r="D51" s="88">
        <f t="shared" si="10"/>
        <v>17.304000000000002</v>
      </c>
      <c r="E51" s="88">
        <f t="shared" si="10"/>
        <v>23.006</v>
      </c>
      <c r="F51" s="88">
        <f t="shared" si="10"/>
        <v>12.436999999999999</v>
      </c>
      <c r="G51" s="88">
        <f t="shared" si="10"/>
        <v>38.145000000000003</v>
      </c>
      <c r="H51" s="88">
        <f t="shared" si="10"/>
        <v>40.988</v>
      </c>
      <c r="I51" s="88">
        <f t="shared" si="10"/>
        <v>35.053999999999995</v>
      </c>
      <c r="J51" s="88">
        <f t="shared" si="10"/>
        <v>51.879000000000005</v>
      </c>
      <c r="K51" s="88">
        <f t="shared" si="10"/>
        <v>57.019999999999996</v>
      </c>
      <c r="L51" s="88">
        <f t="shared" si="10"/>
        <v>31.963000000000001</v>
      </c>
      <c r="M51" s="88">
        <f t="shared" si="10"/>
        <v>36.094999999999999</v>
      </c>
      <c r="N51" s="88">
        <f t="shared" si="10"/>
        <v>17.396000000000001</v>
      </c>
      <c r="O51" s="88">
        <f t="shared" si="10"/>
        <v>16.847000000000001</v>
      </c>
      <c r="P51" s="88">
        <f t="shared" si="10"/>
        <v>15.791</v>
      </c>
      <c r="Q51" s="88">
        <f t="shared" si="10"/>
        <v>14.058</v>
      </c>
      <c r="R51" s="88">
        <f t="shared" si="10"/>
        <v>29.286999999999999</v>
      </c>
      <c r="S51" s="88">
        <f t="shared" si="10"/>
        <v>59.905000000000001</v>
      </c>
      <c r="T51" s="88">
        <f t="shared" si="10"/>
        <v>36.801000000000002</v>
      </c>
      <c r="U51" s="88">
        <f t="shared" si="10"/>
        <v>34.886000000000003</v>
      </c>
      <c r="V51" s="88">
        <f t="shared" si="10"/>
        <v>54.872</v>
      </c>
      <c r="W51" s="88">
        <f t="shared" si="10"/>
        <v>44.612000000000002</v>
      </c>
      <c r="X51" s="88">
        <f t="shared" si="10"/>
        <v>38.699000000000005</v>
      </c>
      <c r="Y51" s="88">
        <f t="shared" si="10"/>
        <v>53.763000000000005</v>
      </c>
      <c r="Z51" s="89" t="str">
        <f t="shared" si="10"/>
        <v/>
      </c>
      <c r="AA51" s="104">
        <f>SUM(B51:Z51)</f>
        <v>818.44899999999996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45083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39.97</v>
      </c>
      <c r="C4" s="18">
        <v>17.670999999999999</v>
      </c>
      <c r="D4" s="18">
        <v>17.304000000000002</v>
      </c>
      <c r="E4" s="18">
        <v>23.006</v>
      </c>
      <c r="F4" s="18">
        <v>12.437000000000001</v>
      </c>
      <c r="G4" s="18">
        <v>38.145000000000003</v>
      </c>
      <c r="H4" s="18">
        <v>40.988000000000007</v>
      </c>
      <c r="I4" s="18">
        <v>35.054000000000002</v>
      </c>
      <c r="J4" s="18">
        <v>51.878999999999998</v>
      </c>
      <c r="K4" s="18">
        <v>57.02</v>
      </c>
      <c r="L4" s="18">
        <v>31.963000000000001</v>
      </c>
      <c r="M4" s="18">
        <v>36.094999999999999</v>
      </c>
      <c r="N4" s="18">
        <v>17.396000000000001</v>
      </c>
      <c r="O4" s="18">
        <v>16.846999999999998</v>
      </c>
      <c r="P4" s="18">
        <v>15.790999999999999</v>
      </c>
      <c r="Q4" s="18">
        <v>14.058</v>
      </c>
      <c r="R4" s="18">
        <v>29.286999999999999</v>
      </c>
      <c r="S4" s="18">
        <v>59.905000000000001</v>
      </c>
      <c r="T4" s="18">
        <v>36.801000000000002</v>
      </c>
      <c r="U4" s="18">
        <v>34.885999999999996</v>
      </c>
      <c r="V4" s="18">
        <v>54.872000000000014</v>
      </c>
      <c r="W4" s="18">
        <v>44.611999999999995</v>
      </c>
      <c r="X4" s="18">
        <v>38.698999999999998</v>
      </c>
      <c r="Y4" s="18">
        <v>53.762999999999998</v>
      </c>
      <c r="Z4" s="19"/>
      <c r="AA4" s="20">
        <f>SUM(B4:Z4)</f>
        <v>818.44899999999996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</v>
      </c>
      <c r="C7" s="28">
        <v>77.81</v>
      </c>
      <c r="D7" s="28">
        <v>75.17</v>
      </c>
      <c r="E7" s="28">
        <v>78.239999999999995</v>
      </c>
      <c r="F7" s="28">
        <v>85</v>
      </c>
      <c r="G7" s="28">
        <v>86.53</v>
      </c>
      <c r="H7" s="28">
        <v>81.3</v>
      </c>
      <c r="I7" s="28">
        <v>102</v>
      </c>
      <c r="J7" s="28">
        <v>84.63</v>
      </c>
      <c r="K7" s="28">
        <v>79.900000000000006</v>
      </c>
      <c r="L7" s="28">
        <v>69.03</v>
      </c>
      <c r="M7" s="28">
        <v>43.37</v>
      </c>
      <c r="N7" s="28">
        <v>55.28</v>
      </c>
      <c r="O7" s="28">
        <v>53.41</v>
      </c>
      <c r="P7" s="28">
        <v>61.46</v>
      </c>
      <c r="Q7" s="28">
        <v>68.52</v>
      </c>
      <c r="R7" s="28">
        <v>85</v>
      </c>
      <c r="S7" s="28">
        <v>86.79</v>
      </c>
      <c r="T7" s="28">
        <v>89.34</v>
      </c>
      <c r="U7" s="28">
        <v>119</v>
      </c>
      <c r="V7" s="28">
        <v>134</v>
      </c>
      <c r="W7" s="28">
        <v>114</v>
      </c>
      <c r="X7" s="28">
        <v>94.31</v>
      </c>
      <c r="Y7" s="28">
        <v>87.67</v>
      </c>
      <c r="Z7" s="29"/>
      <c r="AA7" s="30">
        <f>IF(SUM(B7:Z7)&lt;&gt;0,AVERAGEIF(B7:Z7,"&lt;&gt;"""),"")</f>
        <v>83.198333333333323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1.32</v>
      </c>
      <c r="U12" s="52"/>
      <c r="V12" s="52"/>
      <c r="W12" s="52"/>
      <c r="X12" s="52"/>
      <c r="Y12" s="52"/>
      <c r="Z12" s="53"/>
      <c r="AA12" s="54">
        <f t="shared" si="0"/>
        <v>1.32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2.4170000000000003</v>
      </c>
      <c r="I14" s="57"/>
      <c r="J14" s="57">
        <v>0.20499999999999999</v>
      </c>
      <c r="K14" s="57">
        <v>3.8890000000000002</v>
      </c>
      <c r="L14" s="57">
        <v>1.056</v>
      </c>
      <c r="M14" s="57">
        <v>1.6829999999999998</v>
      </c>
      <c r="N14" s="57">
        <v>1.724</v>
      </c>
      <c r="O14" s="57">
        <v>0.34099999999999997</v>
      </c>
      <c r="P14" s="57">
        <v>0.34200000000000003</v>
      </c>
      <c r="Q14" s="57">
        <v>1.2E-2</v>
      </c>
      <c r="R14" s="57">
        <v>1E-3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11.67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2.4170000000000003</v>
      </c>
      <c r="I16" s="62">
        <f t="shared" si="1"/>
        <v>0</v>
      </c>
      <c r="J16" s="62">
        <f t="shared" si="1"/>
        <v>0.20499999999999999</v>
      </c>
      <c r="K16" s="62">
        <f t="shared" si="1"/>
        <v>3.8890000000000002</v>
      </c>
      <c r="L16" s="62">
        <f t="shared" si="1"/>
        <v>1.056</v>
      </c>
      <c r="M16" s="62">
        <f t="shared" si="1"/>
        <v>1.6829999999999998</v>
      </c>
      <c r="N16" s="62">
        <f t="shared" si="1"/>
        <v>1.724</v>
      </c>
      <c r="O16" s="62">
        <f t="shared" si="1"/>
        <v>0.34099999999999997</v>
      </c>
      <c r="P16" s="62">
        <f t="shared" si="1"/>
        <v>0.34200000000000003</v>
      </c>
      <c r="Q16" s="62">
        <f t="shared" si="1"/>
        <v>1.2E-2</v>
      </c>
      <c r="R16" s="62">
        <f t="shared" si="1"/>
        <v>1E-3</v>
      </c>
      <c r="S16" s="62">
        <f t="shared" si="1"/>
        <v>0</v>
      </c>
      <c r="T16" s="62">
        <f t="shared" si="1"/>
        <v>1.32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12.99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25.875</v>
      </c>
      <c r="C19" s="72">
        <v>3.3740000000000001</v>
      </c>
      <c r="D19" s="72">
        <v>5.5460000000000003</v>
      </c>
      <c r="E19" s="72">
        <v>12.026999999999999</v>
      </c>
      <c r="F19" s="72"/>
      <c r="G19" s="72"/>
      <c r="H19" s="72"/>
      <c r="I19" s="72"/>
      <c r="J19" s="72">
        <v>25</v>
      </c>
      <c r="K19" s="72"/>
      <c r="L19" s="72">
        <v>8</v>
      </c>
      <c r="M19" s="72"/>
      <c r="N19" s="72"/>
      <c r="O19" s="72"/>
      <c r="P19" s="72"/>
      <c r="Q19" s="72"/>
      <c r="R19" s="72">
        <v>11.2</v>
      </c>
      <c r="S19" s="72">
        <v>20</v>
      </c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111.02200000000001</v>
      </c>
    </row>
    <row r="20" spans="1:27" ht="24.95" customHeight="1" x14ac:dyDescent="0.2">
      <c r="A20" s="75" t="s">
        <v>15</v>
      </c>
      <c r="B20" s="76">
        <v>0.112</v>
      </c>
      <c r="C20" s="77">
        <v>0.108</v>
      </c>
      <c r="D20" s="77">
        <v>0.104</v>
      </c>
      <c r="E20" s="77">
        <v>0.10299999999999999</v>
      </c>
      <c r="F20" s="77">
        <v>0.111</v>
      </c>
      <c r="G20" s="77">
        <v>0.77700000000000002</v>
      </c>
      <c r="H20" s="77">
        <v>10.009</v>
      </c>
      <c r="I20" s="77">
        <v>0.21299999999999999</v>
      </c>
      <c r="J20" s="77">
        <v>0.24199999999999999</v>
      </c>
      <c r="K20" s="77">
        <v>5.5969999999999995</v>
      </c>
      <c r="L20" s="77">
        <v>0.252</v>
      </c>
      <c r="M20" s="77">
        <v>7.6909999999999998</v>
      </c>
      <c r="N20" s="77">
        <v>0.158</v>
      </c>
      <c r="O20" s="77">
        <v>0.158</v>
      </c>
      <c r="P20" s="77">
        <v>0.14899999999999999</v>
      </c>
      <c r="Q20" s="77">
        <v>0.128</v>
      </c>
      <c r="R20" s="77">
        <v>0.128</v>
      </c>
      <c r="S20" s="77">
        <v>10.118</v>
      </c>
      <c r="T20" s="77">
        <v>2.1189999999999998</v>
      </c>
      <c r="U20" s="77">
        <v>2.117</v>
      </c>
      <c r="V20" s="77">
        <v>4.4190000000000005</v>
      </c>
      <c r="W20" s="77">
        <v>4.3729999999999993</v>
      </c>
      <c r="X20" s="77">
        <v>4.3460000000000001</v>
      </c>
      <c r="Y20" s="77">
        <v>1.0860000000000001</v>
      </c>
      <c r="Z20" s="78"/>
      <c r="AA20" s="79">
        <f t="shared" si="2"/>
        <v>54.617999999999995</v>
      </c>
    </row>
    <row r="21" spans="1:27" ht="24.95" customHeight="1" x14ac:dyDescent="0.2">
      <c r="A21" s="75" t="s">
        <v>16</v>
      </c>
      <c r="B21" s="80">
        <v>13.983000000000001</v>
      </c>
      <c r="C21" s="81">
        <v>14.189</v>
      </c>
      <c r="D21" s="81">
        <v>11.654</v>
      </c>
      <c r="E21" s="81">
        <v>10.875999999999999</v>
      </c>
      <c r="F21" s="81">
        <v>12.326000000000001</v>
      </c>
      <c r="G21" s="81">
        <v>37.368000000000002</v>
      </c>
      <c r="H21" s="81">
        <v>28.561999999999998</v>
      </c>
      <c r="I21" s="81">
        <v>34.841000000000008</v>
      </c>
      <c r="J21" s="81">
        <v>26.431999999999999</v>
      </c>
      <c r="K21" s="81">
        <v>47.533999999999999</v>
      </c>
      <c r="L21" s="81">
        <v>22.655000000000001</v>
      </c>
      <c r="M21" s="81">
        <v>26.721</v>
      </c>
      <c r="N21" s="81">
        <v>15.514000000000001</v>
      </c>
      <c r="O21" s="81">
        <v>16.347999999999999</v>
      </c>
      <c r="P21" s="81">
        <v>15.299999999999999</v>
      </c>
      <c r="Q21" s="81">
        <v>13.917999999999999</v>
      </c>
      <c r="R21" s="81">
        <v>17.957999999999998</v>
      </c>
      <c r="S21" s="81">
        <v>29.787000000000003</v>
      </c>
      <c r="T21" s="81">
        <v>33.361999999999995</v>
      </c>
      <c r="U21" s="81">
        <v>32.768999999999998</v>
      </c>
      <c r="V21" s="81">
        <v>50.45300000000001</v>
      </c>
      <c r="W21" s="81">
        <v>40.238999999999997</v>
      </c>
      <c r="X21" s="81">
        <v>34.353000000000002</v>
      </c>
      <c r="Y21" s="81">
        <v>52.677</v>
      </c>
      <c r="Z21" s="78"/>
      <c r="AA21" s="79">
        <f t="shared" si="2"/>
        <v>639.81899999999996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39.97</v>
      </c>
      <c r="C25" s="88">
        <f t="shared" si="3"/>
        <v>17.670999999999999</v>
      </c>
      <c r="D25" s="88">
        <f t="shared" si="3"/>
        <v>17.304000000000002</v>
      </c>
      <c r="E25" s="88">
        <f t="shared" si="3"/>
        <v>23.006</v>
      </c>
      <c r="F25" s="88">
        <f t="shared" si="3"/>
        <v>12.437000000000001</v>
      </c>
      <c r="G25" s="88">
        <f t="shared" si="3"/>
        <v>38.145000000000003</v>
      </c>
      <c r="H25" s="88">
        <f t="shared" si="3"/>
        <v>38.570999999999998</v>
      </c>
      <c r="I25" s="88">
        <f t="shared" si="3"/>
        <v>35.054000000000009</v>
      </c>
      <c r="J25" s="88">
        <f t="shared" si="3"/>
        <v>51.673999999999999</v>
      </c>
      <c r="K25" s="88">
        <f t="shared" si="3"/>
        <v>53.131</v>
      </c>
      <c r="L25" s="88">
        <f t="shared" si="3"/>
        <v>30.907000000000004</v>
      </c>
      <c r="M25" s="88">
        <f t="shared" si="3"/>
        <v>34.411999999999999</v>
      </c>
      <c r="N25" s="88">
        <f t="shared" si="3"/>
        <v>15.672000000000001</v>
      </c>
      <c r="O25" s="88">
        <f t="shared" si="3"/>
        <v>16.506</v>
      </c>
      <c r="P25" s="88">
        <f t="shared" si="3"/>
        <v>15.448999999999998</v>
      </c>
      <c r="Q25" s="88">
        <f t="shared" si="3"/>
        <v>14.045999999999999</v>
      </c>
      <c r="R25" s="88">
        <f t="shared" si="3"/>
        <v>29.285999999999998</v>
      </c>
      <c r="S25" s="88">
        <f t="shared" si="3"/>
        <v>59.905000000000001</v>
      </c>
      <c r="T25" s="88">
        <f t="shared" si="3"/>
        <v>35.480999999999995</v>
      </c>
      <c r="U25" s="88">
        <f t="shared" si="3"/>
        <v>34.885999999999996</v>
      </c>
      <c r="V25" s="88">
        <f t="shared" si="3"/>
        <v>54.872000000000014</v>
      </c>
      <c r="W25" s="88">
        <f t="shared" si="3"/>
        <v>44.611999999999995</v>
      </c>
      <c r="X25" s="88">
        <f t="shared" si="3"/>
        <v>38.698999999999998</v>
      </c>
      <c r="Y25" s="88">
        <f t="shared" si="3"/>
        <v>53.762999999999998</v>
      </c>
      <c r="Z25" s="89">
        <f t="shared" si="3"/>
        <v>0</v>
      </c>
      <c r="AA25" s="90">
        <f t="shared" si="3"/>
        <v>805.45899999999995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39.97</v>
      </c>
      <c r="C29" s="77">
        <v>17.670999999999999</v>
      </c>
      <c r="D29" s="77">
        <v>17.303999999999998</v>
      </c>
      <c r="E29" s="77">
        <v>23.006</v>
      </c>
      <c r="F29" s="77">
        <v>12.436999999999999</v>
      </c>
      <c r="G29" s="77">
        <v>38.145000000000003</v>
      </c>
      <c r="H29" s="77">
        <v>40.988</v>
      </c>
      <c r="I29" s="77">
        <v>35.054000000000002</v>
      </c>
      <c r="J29" s="77">
        <v>51.878999999999998</v>
      </c>
      <c r="K29" s="77">
        <v>57.02</v>
      </c>
      <c r="L29" s="77">
        <v>31.963000000000001</v>
      </c>
      <c r="M29" s="77">
        <v>36.094999999999999</v>
      </c>
      <c r="N29" s="77">
        <v>17.396000000000001</v>
      </c>
      <c r="O29" s="77">
        <v>16.847000000000001</v>
      </c>
      <c r="P29" s="77">
        <v>15.791</v>
      </c>
      <c r="Q29" s="77">
        <v>14.058</v>
      </c>
      <c r="R29" s="77">
        <v>29.286999999999999</v>
      </c>
      <c r="S29" s="77">
        <v>59.905000000000001</v>
      </c>
      <c r="T29" s="77">
        <v>36.801000000000002</v>
      </c>
      <c r="U29" s="77">
        <v>34.886000000000003</v>
      </c>
      <c r="V29" s="77">
        <v>54.872</v>
      </c>
      <c r="W29" s="77">
        <v>44.612000000000002</v>
      </c>
      <c r="X29" s="77">
        <v>38.698999999999998</v>
      </c>
      <c r="Y29" s="77">
        <v>53.762999999999998</v>
      </c>
      <c r="Z29" s="78"/>
      <c r="AA29" s="79">
        <f>SUM(B29:Z29)</f>
        <v>818.44899999999996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39.97</v>
      </c>
      <c r="C31" s="62">
        <f t="shared" si="4"/>
        <v>17.670999999999999</v>
      </c>
      <c r="D31" s="62">
        <f t="shared" si="4"/>
        <v>17.303999999999998</v>
      </c>
      <c r="E31" s="62">
        <f t="shared" si="4"/>
        <v>23.006</v>
      </c>
      <c r="F31" s="62">
        <f t="shared" si="4"/>
        <v>12.436999999999999</v>
      </c>
      <c r="G31" s="62">
        <f t="shared" si="4"/>
        <v>38.145000000000003</v>
      </c>
      <c r="H31" s="62">
        <f t="shared" si="4"/>
        <v>40.988</v>
      </c>
      <c r="I31" s="62">
        <f t="shared" si="4"/>
        <v>35.054000000000002</v>
      </c>
      <c r="J31" s="62">
        <f t="shared" si="4"/>
        <v>51.878999999999998</v>
      </c>
      <c r="K31" s="62">
        <f t="shared" si="4"/>
        <v>57.02</v>
      </c>
      <c r="L31" s="62">
        <f t="shared" si="4"/>
        <v>31.963000000000001</v>
      </c>
      <c r="M31" s="62">
        <f t="shared" si="4"/>
        <v>36.094999999999999</v>
      </c>
      <c r="N31" s="62">
        <f t="shared" si="4"/>
        <v>17.396000000000001</v>
      </c>
      <c r="O31" s="62">
        <f t="shared" si="4"/>
        <v>16.847000000000001</v>
      </c>
      <c r="P31" s="62">
        <f t="shared" si="4"/>
        <v>15.791</v>
      </c>
      <c r="Q31" s="62">
        <f t="shared" si="4"/>
        <v>14.058</v>
      </c>
      <c r="R31" s="62">
        <f t="shared" si="4"/>
        <v>29.286999999999999</v>
      </c>
      <c r="S31" s="62">
        <f t="shared" si="4"/>
        <v>59.905000000000001</v>
      </c>
      <c r="T31" s="62">
        <f t="shared" si="4"/>
        <v>36.801000000000002</v>
      </c>
      <c r="U31" s="62">
        <f t="shared" si="4"/>
        <v>34.886000000000003</v>
      </c>
      <c r="V31" s="62">
        <f t="shared" si="4"/>
        <v>54.872</v>
      </c>
      <c r="W31" s="62">
        <f t="shared" si="4"/>
        <v>44.612000000000002</v>
      </c>
      <c r="X31" s="62">
        <f t="shared" si="4"/>
        <v>38.698999999999998</v>
      </c>
      <c r="Y31" s="62">
        <f t="shared" si="4"/>
        <v>53.762999999999998</v>
      </c>
      <c r="Z31" s="63">
        <f t="shared" si="4"/>
        <v>0</v>
      </c>
      <c r="AA31" s="64">
        <f t="shared" si="4"/>
        <v>818.44899999999996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39.97</v>
      </c>
      <c r="C51" s="88">
        <f t="shared" si="10"/>
        <v>17.670999999999999</v>
      </c>
      <c r="D51" s="88">
        <f t="shared" si="10"/>
        <v>17.304000000000002</v>
      </c>
      <c r="E51" s="88">
        <f t="shared" si="10"/>
        <v>23.006</v>
      </c>
      <c r="F51" s="88">
        <f t="shared" si="10"/>
        <v>12.437000000000001</v>
      </c>
      <c r="G51" s="88">
        <f t="shared" si="10"/>
        <v>38.145000000000003</v>
      </c>
      <c r="H51" s="88">
        <f t="shared" si="10"/>
        <v>40.988</v>
      </c>
      <c r="I51" s="88">
        <f t="shared" si="10"/>
        <v>35.054000000000009</v>
      </c>
      <c r="J51" s="88">
        <f t="shared" si="10"/>
        <v>51.878999999999998</v>
      </c>
      <c r="K51" s="88">
        <f t="shared" si="10"/>
        <v>57.02</v>
      </c>
      <c r="L51" s="88">
        <f t="shared" si="10"/>
        <v>31.963000000000005</v>
      </c>
      <c r="M51" s="88">
        <f t="shared" si="10"/>
        <v>36.094999999999999</v>
      </c>
      <c r="N51" s="88">
        <f t="shared" si="10"/>
        <v>17.396000000000001</v>
      </c>
      <c r="O51" s="88">
        <f t="shared" si="10"/>
        <v>16.847000000000001</v>
      </c>
      <c r="P51" s="88">
        <f t="shared" si="10"/>
        <v>15.790999999999999</v>
      </c>
      <c r="Q51" s="88">
        <f t="shared" si="10"/>
        <v>14.058</v>
      </c>
      <c r="R51" s="88">
        <f t="shared" si="10"/>
        <v>29.286999999999999</v>
      </c>
      <c r="S51" s="88">
        <f t="shared" si="10"/>
        <v>59.905000000000001</v>
      </c>
      <c r="T51" s="88">
        <f t="shared" si="10"/>
        <v>36.800999999999995</v>
      </c>
      <c r="U51" s="88">
        <f t="shared" si="10"/>
        <v>34.885999999999996</v>
      </c>
      <c r="V51" s="88">
        <f t="shared" si="10"/>
        <v>54.872000000000014</v>
      </c>
      <c r="W51" s="88">
        <f t="shared" si="10"/>
        <v>44.611999999999995</v>
      </c>
      <c r="X51" s="88">
        <f t="shared" si="10"/>
        <v>38.698999999999998</v>
      </c>
      <c r="Y51" s="88">
        <f t="shared" si="10"/>
        <v>53.762999999999998</v>
      </c>
      <c r="Z51" s="89">
        <f t="shared" si="10"/>
        <v>0</v>
      </c>
      <c r="AA51" s="104">
        <f>SUM(B51:Z51)</f>
        <v>818.44899999999996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85</v>
      </c>
      <c r="C7" s="117">
        <v>77.81</v>
      </c>
      <c r="D7" s="117">
        <v>75.17</v>
      </c>
      <c r="E7" s="117">
        <v>78.239999999999995</v>
      </c>
      <c r="F7" s="117">
        <v>85</v>
      </c>
      <c r="G7" s="117">
        <v>86.53</v>
      </c>
      <c r="H7" s="117">
        <v>81.3</v>
      </c>
      <c r="I7" s="117">
        <v>102</v>
      </c>
      <c r="J7" s="117">
        <v>84.63</v>
      </c>
      <c r="K7" s="117">
        <v>79.900000000000006</v>
      </c>
      <c r="L7" s="117">
        <v>69.03</v>
      </c>
      <c r="M7" s="117">
        <v>43.37</v>
      </c>
      <c r="N7" s="117">
        <v>55.28</v>
      </c>
      <c r="O7" s="117">
        <v>53.41</v>
      </c>
      <c r="P7" s="117">
        <v>61.46</v>
      </c>
      <c r="Q7" s="117">
        <v>68.52</v>
      </c>
      <c r="R7" s="117">
        <v>85</v>
      </c>
      <c r="S7" s="117">
        <v>86.79</v>
      </c>
      <c r="T7" s="117">
        <v>89.34</v>
      </c>
      <c r="U7" s="117">
        <v>119</v>
      </c>
      <c r="V7" s="117">
        <v>134</v>
      </c>
      <c r="W7" s="117">
        <v>114</v>
      </c>
      <c r="X7" s="117">
        <v>94.31</v>
      </c>
      <c r="Y7" s="117">
        <v>87.67</v>
      </c>
      <c r="Z7" s="118"/>
      <c r="AA7" s="119">
        <f>IF(SUM(B7:Z7)&lt;&gt;0,AVERAGEIF(B7:Z7,"&lt;&gt;"""),"")</f>
        <v>83.198333333333323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2023-06-05T13:16:16Z</dcterms:created>
  <dcterms:modified xsi:type="dcterms:W3CDTF">2023-06-05T13:16:17Z</dcterms:modified>
</cp:coreProperties>
</file>