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<sst xmlns="http://schemas.openxmlformats.org/spreadsheetml/2006/main" count="117" uniqueCount="53">
  <si>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04/06/2023 16:15:07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</si>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</sst>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778-45FD-BD50-6AD84D33BF8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778-45FD-BD50-6AD84D33BF8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20.692</c:v>
                </c:pt>
                <c:pt idx="1">
                  <c:v>12.157999999999999</c:v>
                </c:pt>
                <c:pt idx="3">
                  <c:v>8.75</c:v>
                </c:pt>
                <c:pt idx="4">
                  <c:v>20.733000000000001</c:v>
                </c:pt>
                <c:pt idx="7">
                  <c:v>16.398</c:v>
                </c:pt>
                <c:pt idx="19">
                  <c:v>18.5</c:v>
                </c:pt>
                <c:pt idx="20">
                  <c:v>34.700000000000003</c:v>
                </c:pt>
                <c:pt idx="21">
                  <c:v>17.263000000000002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778-45FD-BD50-6AD84D33BF8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778-45FD-BD50-6AD84D33BF8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2.09</c:v>
                </c:pt>
                <c:pt idx="1">
                  <c:v>8.82</c:v>
                </c:pt>
                <c:pt idx="2">
                  <c:v>0.98199999999999998</c:v>
                </c:pt>
                <c:pt idx="3">
                  <c:v>0.82</c:v>
                </c:pt>
                <c:pt idx="4">
                  <c:v>11.82</c:v>
                </c:pt>
                <c:pt idx="5">
                  <c:v>26.82</c:v>
                </c:pt>
                <c:pt idx="6">
                  <c:v>30.601000000000003</c:v>
                </c:pt>
                <c:pt idx="7">
                  <c:v>25.937000000000001</c:v>
                </c:pt>
                <c:pt idx="8">
                  <c:v>47.219000000000001</c:v>
                </c:pt>
                <c:pt idx="9">
                  <c:v>38.82</c:v>
                </c:pt>
                <c:pt idx="10">
                  <c:v>1.3740000000000001</c:v>
                </c:pt>
                <c:pt idx="11">
                  <c:v>4.1760000000000002</c:v>
                </c:pt>
                <c:pt idx="12">
                  <c:v>0.82</c:v>
                </c:pt>
                <c:pt idx="13">
                  <c:v>1.734</c:v>
                </c:pt>
                <c:pt idx="14">
                  <c:v>12.394</c:v>
                </c:pt>
                <c:pt idx="15">
                  <c:v>8.3179999999999996</c:v>
                </c:pt>
                <c:pt idx="16">
                  <c:v>11.833</c:v>
                </c:pt>
                <c:pt idx="17">
                  <c:v>15.881</c:v>
                </c:pt>
                <c:pt idx="18">
                  <c:v>18.642000000000003</c:v>
                </c:pt>
                <c:pt idx="19">
                  <c:v>14.43</c:v>
                </c:pt>
                <c:pt idx="20">
                  <c:v>13.042</c:v>
                </c:pt>
                <c:pt idx="21">
                  <c:v>11.878</c:v>
                </c:pt>
                <c:pt idx="22">
                  <c:v>16.782</c:v>
                </c:pt>
                <c:pt idx="23">
                  <c:v>20.82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778-45FD-BD50-6AD84D33BF8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778-45FD-BD50-6AD84D33BF8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778-45FD-BD50-6AD84D33BF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24.822000000000003</c:v>
                </c:pt>
                <c:pt idx="1">
                  <c:v>22.998999999999999</c:v>
                </c:pt>
                <c:pt idx="2">
                  <c:v>3.7869999999999999</c:v>
                </c:pt>
                <c:pt idx="3">
                  <c:v>12.054</c:v>
                </c:pt>
                <c:pt idx="4">
                  <c:v>34.932000000000002</c:v>
                </c:pt>
                <c:pt idx="5">
                  <c:v>27.145000000000003</c:v>
                </c:pt>
                <c:pt idx="6">
                  <c:v>36.124000000000002</c:v>
                </c:pt>
                <c:pt idx="7">
                  <c:v>52.387</c:v>
                </c:pt>
                <c:pt idx="8">
                  <c:v>54.996000000000002</c:v>
                </c:pt>
                <c:pt idx="9">
                  <c:v>52.748999999999995</c:v>
                </c:pt>
                <c:pt idx="10">
                  <c:v>20.114999999999998</c:v>
                </c:pt>
                <c:pt idx="11">
                  <c:v>21.945</c:v>
                </c:pt>
                <c:pt idx="12">
                  <c:v>17.634</c:v>
                </c:pt>
                <c:pt idx="13">
                  <c:v>15.161999999999999</c:v>
                </c:pt>
                <c:pt idx="14">
                  <c:v>22.515999999999998</c:v>
                </c:pt>
                <c:pt idx="15">
                  <c:v>26.266999999999999</c:v>
                </c:pt>
                <c:pt idx="16">
                  <c:v>28.713999999999999</c:v>
                </c:pt>
                <c:pt idx="17">
                  <c:v>25.908999999999999</c:v>
                </c:pt>
                <c:pt idx="18">
                  <c:v>23.754000000000001</c:v>
                </c:pt>
                <c:pt idx="19">
                  <c:v>34.766999999999996</c:v>
                </c:pt>
                <c:pt idx="20">
                  <c:v>49.433</c:v>
                </c:pt>
                <c:pt idx="21">
                  <c:v>30.81</c:v>
                </c:pt>
                <c:pt idx="22">
                  <c:v>23.004999999999999</c:v>
                </c:pt>
                <c:pt idx="23">
                  <c:v>25.277999999999999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778-45FD-BD50-6AD84D33BF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79</c:v>
                </c:pt>
                <c:pt idx="1">
                  <c:v>81.290000000000006</c:v>
                </c:pt>
                <c:pt idx="2">
                  <c:v>70.069999999999993</c:v>
                </c:pt>
                <c:pt idx="3">
                  <c:v>80.87</c:v>
                </c:pt>
                <c:pt idx="4">
                  <c:v>82.03</c:v>
                </c:pt>
                <c:pt idx="5">
                  <c:v>76.91</c:v>
                </c:pt>
                <c:pt idx="6">
                  <c:v>98.27</c:v>
                </c:pt>
                <c:pt idx="7">
                  <c:v>103.27</c:v>
                </c:pt>
                <c:pt idx="8">
                  <c:v>83.95</c:v>
                </c:pt>
                <c:pt idx="9">
                  <c:v>71.7</c:v>
                </c:pt>
                <c:pt idx="10">
                  <c:v>71.5</c:v>
                </c:pt>
                <c:pt idx="11">
                  <c:v>66.58</c:v>
                </c:pt>
                <c:pt idx="12">
                  <c:v>61.79</c:v>
                </c:pt>
                <c:pt idx="13">
                  <c:v>66.069999999999993</c:v>
                </c:pt>
                <c:pt idx="14">
                  <c:v>68.33</c:v>
                </c:pt>
                <c:pt idx="15">
                  <c:v>81.150000000000006</c:v>
                </c:pt>
                <c:pt idx="16">
                  <c:v>87.27</c:v>
                </c:pt>
                <c:pt idx="17">
                  <c:v>94.16</c:v>
                </c:pt>
                <c:pt idx="18">
                  <c:v>87.74</c:v>
                </c:pt>
                <c:pt idx="19">
                  <c:v>115.35</c:v>
                </c:pt>
                <c:pt idx="20">
                  <c:v>129.77000000000001</c:v>
                </c:pt>
                <c:pt idx="21">
                  <c:v>113.69</c:v>
                </c:pt>
                <c:pt idx="22">
                  <c:v>90.9</c:v>
                </c:pt>
                <c:pt idx="23">
                  <c:v>83.94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778-45FD-BD50-6AD84D33BF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24.821999999999999</v>
      </c>
      <c r="C4" s="18">
        <v>22.998999999999999</v>
      </c>
      <c r="D4" s="18">
        <v>3.7869999999999999</v>
      </c>
      <c r="E4" s="18">
        <v>12.054</v>
      </c>
      <c r="F4" s="18">
        <v>34.931999999999995</v>
      </c>
      <c r="G4" s="18">
        <v>27.145</v>
      </c>
      <c r="H4" s="18">
        <v>36.123999999999995</v>
      </c>
      <c r="I4" s="18">
        <v>52.387</v>
      </c>
      <c r="J4" s="18">
        <v>54.996000000000002</v>
      </c>
      <c r="K4" s="18">
        <v>52.748999999999995</v>
      </c>
      <c r="L4" s="18">
        <v>20.115000000000002</v>
      </c>
      <c r="M4" s="18">
        <v>21.945</v>
      </c>
      <c r="N4" s="18">
        <v>17.634</v>
      </c>
      <c r="O4" s="18">
        <v>15.162000000000001</v>
      </c>
      <c r="P4" s="18">
        <v>22.515999999999998</v>
      </c>
      <c r="Q4" s="18">
        <v>26.266999999999999</v>
      </c>
      <c r="R4" s="18">
        <v>28.713999999999999</v>
      </c>
      <c r="S4" s="18">
        <v>25.909000000000002</v>
      </c>
      <c r="T4" s="18">
        <v>23.754000000000001</v>
      </c>
      <c r="U4" s="18">
        <v>34.766999999999996</v>
      </c>
      <c r="V4" s="18">
        <v>49.433000000000007</v>
      </c>
      <c r="W4" s="18">
        <v>30.810000000000002</v>
      </c>
      <c r="X4" s="18">
        <v>23.004999999999999</v>
      </c>
      <c r="Y4" s="18">
        <v>25.277999999999999</v>
      </c>
      <c r="Z4" s="19"/>
      <c r="AA4" s="20">
        <f>SUM(B4:Z4)</f>
        <v>687.30399999999997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</v>
      </c>
      <c r="C7" s="28">
        <v>81.290000000000006</v>
      </c>
      <c r="D7" s="28">
        <v>70.069999999999993</v>
      </c>
      <c r="E7" s="28">
        <v>80.87</v>
      </c>
      <c r="F7" s="28">
        <v>82.03</v>
      </c>
      <c r="G7" s="28">
        <v>76.91</v>
      </c>
      <c r="H7" s="28">
        <v>98.27</v>
      </c>
      <c r="I7" s="28">
        <v>103.27</v>
      </c>
      <c r="J7" s="28">
        <v>83.95</v>
      </c>
      <c r="K7" s="28">
        <v>71.7</v>
      </c>
      <c r="L7" s="28">
        <v>71.5</v>
      </c>
      <c r="M7" s="28">
        <v>66.58</v>
      </c>
      <c r="N7" s="28">
        <v>61.79</v>
      </c>
      <c r="O7" s="28">
        <v>66.069999999999993</v>
      </c>
      <c r="P7" s="28">
        <v>68.33</v>
      </c>
      <c r="Q7" s="28">
        <v>81.150000000000006</v>
      </c>
      <c r="R7" s="28">
        <v>87.27</v>
      </c>
      <c r="S7" s="28">
        <v>94.16</v>
      </c>
      <c r="T7" s="28">
        <v>87.74</v>
      </c>
      <c r="U7" s="28">
        <v>115.35</v>
      </c>
      <c r="V7" s="28">
        <v>129.77000000000001</v>
      </c>
      <c r="W7" s="28">
        <v>113.69</v>
      </c>
      <c r="X7" s="28">
        <v>90.9</v>
      </c>
      <c r="Y7" s="28">
        <v>83.94</v>
      </c>
      <c r="Z7" s="29"/>
      <c r="AA7" s="30">
        <f>IF(SUM(B7:Z7)&lt;&gt;0,AVERAGEIF(B7:Z7,"&lt;&gt;"""),"")</f>
        <v>85.233333333333334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20.692</v>
      </c>
      <c r="C12" s="52">
        <v>12.157999999999999</v>
      </c>
      <c r="D12" s="52"/>
      <c r="E12" s="52">
        <v>8.75</v>
      </c>
      <c r="F12" s="52">
        <v>20.733000000000001</v>
      </c>
      <c r="G12" s="52"/>
      <c r="H12" s="52"/>
      <c r="I12" s="52">
        <v>16.398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18.5</v>
      </c>
      <c r="V12" s="52">
        <v>34.700000000000003</v>
      </c>
      <c r="W12" s="52">
        <v>17.263000000000002</v>
      </c>
      <c r="X12" s="52"/>
      <c r="Y12" s="52"/>
      <c r="Z12" s="53"/>
      <c r="AA12" s="54">
        <f t="shared" si="0"/>
        <v>149.19399999999999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2.09</v>
      </c>
      <c r="C14" s="57">
        <v>8.82</v>
      </c>
      <c r="D14" s="57">
        <v>0.98199999999999998</v>
      </c>
      <c r="E14" s="57">
        <v>0.82</v>
      </c>
      <c r="F14" s="57">
        <v>11.82</v>
      </c>
      <c r="G14" s="57">
        <v>26.82</v>
      </c>
      <c r="H14" s="57">
        <v>30.601000000000003</v>
      </c>
      <c r="I14" s="57">
        <v>25.937000000000001</v>
      </c>
      <c r="J14" s="57">
        <v>47.219000000000001</v>
      </c>
      <c r="K14" s="57">
        <v>38.82</v>
      </c>
      <c r="L14" s="57">
        <v>1.3740000000000001</v>
      </c>
      <c r="M14" s="57">
        <v>4.1760000000000002</v>
      </c>
      <c r="N14" s="57">
        <v>0.82</v>
      </c>
      <c r="O14" s="57">
        <v>1.734</v>
      </c>
      <c r="P14" s="57">
        <v>12.394</v>
      </c>
      <c r="Q14" s="57">
        <v>8.3179999999999996</v>
      </c>
      <c r="R14" s="57">
        <v>11.833</v>
      </c>
      <c r="S14" s="57">
        <v>15.881</v>
      </c>
      <c r="T14" s="57">
        <v>18.642000000000003</v>
      </c>
      <c r="U14" s="57">
        <v>14.43</v>
      </c>
      <c r="V14" s="57">
        <v>13.042</v>
      </c>
      <c r="W14" s="57">
        <v>11.878</v>
      </c>
      <c r="X14" s="57">
        <v>16.782</v>
      </c>
      <c r="Y14" s="57">
        <v>20.82</v>
      </c>
      <c r="Z14" s="58"/>
      <c r="AA14" s="59">
        <f t="shared" si="0"/>
        <v>346.05299999999994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22.782</v>
      </c>
      <c r="C16" s="62">
        <f t="shared" ref="C16:Z16" si="1">IF(LEN(C$2)&gt;0,SUM(C10:C15),"")</f>
        <v>20.978000000000002</v>
      </c>
      <c r="D16" s="62">
        <f t="shared" si="1"/>
        <v>0.98199999999999998</v>
      </c>
      <c r="E16" s="62">
        <f t="shared" si="1"/>
        <v>9.57</v>
      </c>
      <c r="F16" s="62">
        <f t="shared" si="1"/>
        <v>32.552999999999997</v>
      </c>
      <c r="G16" s="62">
        <f t="shared" si="1"/>
        <v>26.82</v>
      </c>
      <c r="H16" s="62">
        <f t="shared" si="1"/>
        <v>30.601000000000003</v>
      </c>
      <c r="I16" s="62">
        <f t="shared" si="1"/>
        <v>42.335000000000001</v>
      </c>
      <c r="J16" s="62">
        <f t="shared" si="1"/>
        <v>47.219000000000001</v>
      </c>
      <c r="K16" s="62">
        <f t="shared" si="1"/>
        <v>38.82</v>
      </c>
      <c r="L16" s="62">
        <f t="shared" si="1"/>
        <v>1.3740000000000001</v>
      </c>
      <c r="M16" s="62">
        <f t="shared" si="1"/>
        <v>4.1760000000000002</v>
      </c>
      <c r="N16" s="62">
        <f t="shared" si="1"/>
        <v>0.82</v>
      </c>
      <c r="O16" s="62">
        <f t="shared" si="1"/>
        <v>1.734</v>
      </c>
      <c r="P16" s="62">
        <f t="shared" si="1"/>
        <v>12.394</v>
      </c>
      <c r="Q16" s="62">
        <f t="shared" si="1"/>
        <v>8.3179999999999996</v>
      </c>
      <c r="R16" s="62">
        <f t="shared" si="1"/>
        <v>11.833</v>
      </c>
      <c r="S16" s="62">
        <f t="shared" si="1"/>
        <v>15.881</v>
      </c>
      <c r="T16" s="62">
        <f t="shared" si="1"/>
        <v>18.642000000000003</v>
      </c>
      <c r="U16" s="62">
        <f t="shared" si="1"/>
        <v>32.93</v>
      </c>
      <c r="V16" s="62">
        <f t="shared" si="1"/>
        <v>47.742000000000004</v>
      </c>
      <c r="W16" s="62">
        <f t="shared" si="1"/>
        <v>29.141000000000002</v>
      </c>
      <c r="X16" s="62">
        <f t="shared" si="1"/>
        <v>16.782</v>
      </c>
      <c r="Y16" s="62">
        <f t="shared" si="1"/>
        <v>20.82</v>
      </c>
      <c r="Z16" s="63" t="str">
        <f t="shared" si="1"/>
        <v/>
      </c>
      <c r="AA16" s="64">
        <f>SUM(AA10:AA15)</f>
        <v>495.24699999999996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0.52900000000000003</v>
      </c>
      <c r="C20" s="77">
        <v>0.52800000000000002</v>
      </c>
      <c r="D20" s="77">
        <v>0.54100000000000004</v>
      </c>
      <c r="E20" s="77">
        <v>0.54400000000000004</v>
      </c>
      <c r="F20" s="77">
        <v>0.55500000000000005</v>
      </c>
      <c r="G20" s="77"/>
      <c r="H20" s="77">
        <v>0.626</v>
      </c>
      <c r="I20" s="77">
        <v>6.6070000000000002</v>
      </c>
      <c r="J20" s="77"/>
      <c r="K20" s="77"/>
      <c r="L20" s="77">
        <v>0.59099999999999997</v>
      </c>
      <c r="M20" s="77">
        <v>0.60799999999999998</v>
      </c>
      <c r="N20" s="77"/>
      <c r="O20" s="77">
        <v>0.57999999999999996</v>
      </c>
      <c r="P20" s="77">
        <v>0.60599999999999998</v>
      </c>
      <c r="Q20" s="77">
        <v>0.58599999999999997</v>
      </c>
      <c r="R20" s="77">
        <v>0.56200000000000006</v>
      </c>
      <c r="S20" s="77"/>
      <c r="T20" s="77"/>
      <c r="U20" s="77"/>
      <c r="V20" s="77"/>
      <c r="W20" s="77">
        <v>1.669</v>
      </c>
      <c r="X20" s="77">
        <v>6.2229999999999999</v>
      </c>
      <c r="Y20" s="77"/>
      <c r="Z20" s="78"/>
      <c r="AA20" s="79">
        <f t="shared" si="2"/>
        <v>21.355</v>
      </c>
    </row>
    <row r="21" spans="1:27" ht="24.95" customHeight="1" x14ac:dyDescent="0.2">
      <c r="A21" s="75" t="s">
        <v>16</v>
      </c>
      <c r="B21" s="80">
        <v>1.5109999999999999</v>
      </c>
      <c r="C21" s="81">
        <v>1.4930000000000001</v>
      </c>
      <c r="D21" s="81">
        <v>2.2639999999999998</v>
      </c>
      <c r="E21" s="81">
        <v>1.94</v>
      </c>
      <c r="F21" s="81">
        <v>1.8240000000000001</v>
      </c>
      <c r="G21" s="81">
        <v>0.32500000000000001</v>
      </c>
      <c r="H21" s="81">
        <v>4.8970000000000002</v>
      </c>
      <c r="I21" s="81">
        <v>3.4449999999999998</v>
      </c>
      <c r="J21" s="81">
        <v>7.7770000000000001</v>
      </c>
      <c r="K21" s="81">
        <v>13.928999999999998</v>
      </c>
      <c r="L21" s="81">
        <v>18.149999999999999</v>
      </c>
      <c r="M21" s="81">
        <v>17.161000000000001</v>
      </c>
      <c r="N21" s="81">
        <v>16.814</v>
      </c>
      <c r="O21" s="81">
        <v>12.848000000000001</v>
      </c>
      <c r="P21" s="81">
        <v>9.516</v>
      </c>
      <c r="Q21" s="81">
        <v>17.363</v>
      </c>
      <c r="R21" s="81">
        <v>16.318999999999999</v>
      </c>
      <c r="S21" s="81">
        <v>10.028</v>
      </c>
      <c r="T21" s="81">
        <v>5.1120000000000001</v>
      </c>
      <c r="U21" s="81">
        <v>1.837</v>
      </c>
      <c r="V21" s="81">
        <v>1.6910000000000001</v>
      </c>
      <c r="W21" s="81"/>
      <c r="X21" s="81"/>
      <c r="Y21" s="81">
        <v>4.4580000000000002</v>
      </c>
      <c r="Z21" s="78"/>
      <c r="AA21" s="79">
        <f t="shared" si="2"/>
        <v>170.70199999999997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2.04</v>
      </c>
      <c r="C25" s="88">
        <f t="shared" ref="C25:Z25" si="3">IF(LEN(C$2)&gt;0,SUM(C19:C24),"")</f>
        <v>2.0209999999999999</v>
      </c>
      <c r="D25" s="88">
        <f t="shared" si="3"/>
        <v>2.8049999999999997</v>
      </c>
      <c r="E25" s="88">
        <f t="shared" si="3"/>
        <v>2.484</v>
      </c>
      <c r="F25" s="88">
        <f t="shared" si="3"/>
        <v>2.379</v>
      </c>
      <c r="G25" s="88">
        <f t="shared" si="3"/>
        <v>0.32500000000000001</v>
      </c>
      <c r="H25" s="88">
        <f t="shared" si="3"/>
        <v>5.5230000000000006</v>
      </c>
      <c r="I25" s="88">
        <f t="shared" si="3"/>
        <v>10.052</v>
      </c>
      <c r="J25" s="88">
        <f t="shared" si="3"/>
        <v>7.7770000000000001</v>
      </c>
      <c r="K25" s="88">
        <f t="shared" si="3"/>
        <v>13.928999999999998</v>
      </c>
      <c r="L25" s="88">
        <f t="shared" si="3"/>
        <v>18.741</v>
      </c>
      <c r="M25" s="88">
        <f t="shared" si="3"/>
        <v>17.769000000000002</v>
      </c>
      <c r="N25" s="88">
        <f t="shared" si="3"/>
        <v>16.814</v>
      </c>
      <c r="O25" s="88">
        <f t="shared" si="3"/>
        <v>13.428000000000001</v>
      </c>
      <c r="P25" s="88">
        <f t="shared" si="3"/>
        <v>10.122</v>
      </c>
      <c r="Q25" s="88">
        <f t="shared" si="3"/>
        <v>17.948999999999998</v>
      </c>
      <c r="R25" s="88">
        <f t="shared" si="3"/>
        <v>16.881</v>
      </c>
      <c r="S25" s="88">
        <f t="shared" si="3"/>
        <v>10.028</v>
      </c>
      <c r="T25" s="88">
        <f t="shared" si="3"/>
        <v>5.1120000000000001</v>
      </c>
      <c r="U25" s="88">
        <f t="shared" si="3"/>
        <v>1.837</v>
      </c>
      <c r="V25" s="88">
        <f t="shared" si="3"/>
        <v>1.6910000000000001</v>
      </c>
      <c r="W25" s="88">
        <f t="shared" si="3"/>
        <v>1.669</v>
      </c>
      <c r="X25" s="88">
        <f t="shared" si="3"/>
        <v>6.2229999999999999</v>
      </c>
      <c r="Y25" s="88">
        <f t="shared" si="3"/>
        <v>4.4580000000000002</v>
      </c>
      <c r="Z25" s="89" t="str">
        <f t="shared" si="3"/>
        <v/>
      </c>
      <c r="AA25" s="90">
        <f>SUM(AA19:AA24)</f>
        <v>192.05699999999996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24.821999999999999</v>
      </c>
      <c r="C29" s="77">
        <v>22.998999999999999</v>
      </c>
      <c r="D29" s="77">
        <v>3.7869999999999999</v>
      </c>
      <c r="E29" s="77">
        <v>12.054</v>
      </c>
      <c r="F29" s="77">
        <v>34.932000000000002</v>
      </c>
      <c r="G29" s="77">
        <v>27.145</v>
      </c>
      <c r="H29" s="77">
        <v>36.124000000000002</v>
      </c>
      <c r="I29" s="77">
        <v>52.387</v>
      </c>
      <c r="J29" s="77">
        <v>54.996000000000002</v>
      </c>
      <c r="K29" s="77">
        <v>52.749000000000002</v>
      </c>
      <c r="L29" s="77">
        <v>20.114999999999998</v>
      </c>
      <c r="M29" s="77">
        <v>21.945</v>
      </c>
      <c r="N29" s="77">
        <v>17.634</v>
      </c>
      <c r="O29" s="77">
        <v>15.162000000000001</v>
      </c>
      <c r="P29" s="77">
        <v>22.515999999999998</v>
      </c>
      <c r="Q29" s="77">
        <v>26.266999999999999</v>
      </c>
      <c r="R29" s="77">
        <v>28.713999999999999</v>
      </c>
      <c r="S29" s="77">
        <v>25.908999999999999</v>
      </c>
      <c r="T29" s="77">
        <v>23.754000000000001</v>
      </c>
      <c r="U29" s="77">
        <v>34.767000000000003</v>
      </c>
      <c r="V29" s="77">
        <v>49.433</v>
      </c>
      <c r="W29" s="77">
        <v>30.81</v>
      </c>
      <c r="X29" s="77">
        <v>23.004999999999999</v>
      </c>
      <c r="Y29" s="77">
        <v>25.277999999999999</v>
      </c>
      <c r="Z29" s="78"/>
      <c r="AA29" s="79">
        <f>SUM(B29:Z29)</f>
        <v>687.30399999999997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24.821999999999999</v>
      </c>
      <c r="C31" s="62">
        <f t="shared" ref="C31:Z31" si="4">IF(LEN(C$2)&gt;0,SUM(C28:C30),"")</f>
        <v>22.998999999999999</v>
      </c>
      <c r="D31" s="62">
        <f t="shared" si="4"/>
        <v>3.7869999999999999</v>
      </c>
      <c r="E31" s="62">
        <f t="shared" si="4"/>
        <v>12.054</v>
      </c>
      <c r="F31" s="62">
        <f t="shared" si="4"/>
        <v>34.932000000000002</v>
      </c>
      <c r="G31" s="62">
        <f t="shared" si="4"/>
        <v>27.145</v>
      </c>
      <c r="H31" s="62">
        <f t="shared" si="4"/>
        <v>36.124000000000002</v>
      </c>
      <c r="I31" s="62">
        <f t="shared" si="4"/>
        <v>52.387</v>
      </c>
      <c r="J31" s="62">
        <f t="shared" si="4"/>
        <v>54.996000000000002</v>
      </c>
      <c r="K31" s="62">
        <f t="shared" si="4"/>
        <v>52.749000000000002</v>
      </c>
      <c r="L31" s="62">
        <f t="shared" si="4"/>
        <v>20.114999999999998</v>
      </c>
      <c r="M31" s="62">
        <f t="shared" si="4"/>
        <v>21.945</v>
      </c>
      <c r="N31" s="62">
        <f t="shared" si="4"/>
        <v>17.634</v>
      </c>
      <c r="O31" s="62">
        <f t="shared" si="4"/>
        <v>15.162000000000001</v>
      </c>
      <c r="P31" s="62">
        <f t="shared" si="4"/>
        <v>22.515999999999998</v>
      </c>
      <c r="Q31" s="62">
        <f t="shared" si="4"/>
        <v>26.266999999999999</v>
      </c>
      <c r="R31" s="62">
        <f t="shared" si="4"/>
        <v>28.713999999999999</v>
      </c>
      <c r="S31" s="62">
        <f t="shared" si="4"/>
        <v>25.908999999999999</v>
      </c>
      <c r="T31" s="62">
        <f t="shared" si="4"/>
        <v>23.754000000000001</v>
      </c>
      <c r="U31" s="62">
        <f t="shared" si="4"/>
        <v>34.767000000000003</v>
      </c>
      <c r="V31" s="62">
        <f t="shared" si="4"/>
        <v>49.433</v>
      </c>
      <c r="W31" s="62">
        <f t="shared" si="4"/>
        <v>30.81</v>
      </c>
      <c r="X31" s="62">
        <f t="shared" si="4"/>
        <v>23.004999999999999</v>
      </c>
      <c r="Y31" s="62">
        <f t="shared" si="4"/>
        <v>25.277999999999999</v>
      </c>
      <c r="Z31" s="63" t="str">
        <f t="shared" si="4"/>
        <v/>
      </c>
      <c r="AA31" s="64">
        <f>SUM(AA28:AA30)</f>
        <v>687.30399999999997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24.821999999999999</v>
      </c>
      <c r="C51" s="88">
        <f t="shared" si="10"/>
        <v>22.999000000000002</v>
      </c>
      <c r="D51" s="88">
        <f t="shared" si="10"/>
        <v>3.7869999999999999</v>
      </c>
      <c r="E51" s="88">
        <f t="shared" si="10"/>
        <v>12.054</v>
      </c>
      <c r="F51" s="88">
        <f t="shared" si="10"/>
        <v>34.931999999999995</v>
      </c>
      <c r="G51" s="88">
        <f t="shared" si="10"/>
        <v>27.145</v>
      </c>
      <c r="H51" s="88">
        <f t="shared" si="10"/>
        <v>36.124000000000002</v>
      </c>
      <c r="I51" s="88">
        <f t="shared" si="10"/>
        <v>52.387</v>
      </c>
      <c r="J51" s="88">
        <f t="shared" si="10"/>
        <v>54.996000000000002</v>
      </c>
      <c r="K51" s="88">
        <f t="shared" si="10"/>
        <v>52.748999999999995</v>
      </c>
      <c r="L51" s="88">
        <f t="shared" si="10"/>
        <v>20.114999999999998</v>
      </c>
      <c r="M51" s="88">
        <f t="shared" si="10"/>
        <v>21.945</v>
      </c>
      <c r="N51" s="88">
        <f t="shared" si="10"/>
        <v>17.634</v>
      </c>
      <c r="O51" s="88">
        <f t="shared" si="10"/>
        <v>15.162000000000001</v>
      </c>
      <c r="P51" s="88">
        <f t="shared" si="10"/>
        <v>22.515999999999998</v>
      </c>
      <c r="Q51" s="88">
        <f t="shared" si="10"/>
        <v>26.266999999999996</v>
      </c>
      <c r="R51" s="88">
        <f t="shared" si="10"/>
        <v>28.713999999999999</v>
      </c>
      <c r="S51" s="88">
        <f t="shared" si="10"/>
        <v>25.908999999999999</v>
      </c>
      <c r="T51" s="88">
        <f t="shared" si="10"/>
        <v>23.754000000000005</v>
      </c>
      <c r="U51" s="88">
        <f t="shared" si="10"/>
        <v>34.767000000000003</v>
      </c>
      <c r="V51" s="88">
        <f t="shared" si="10"/>
        <v>49.433000000000007</v>
      </c>
      <c r="W51" s="88">
        <f t="shared" si="10"/>
        <v>30.810000000000002</v>
      </c>
      <c r="X51" s="88">
        <f t="shared" si="10"/>
        <v>23.004999999999999</v>
      </c>
      <c r="Y51" s="88">
        <f t="shared" si="10"/>
        <v>25.277999999999999</v>
      </c>
      <c r="Z51" s="89" t="str">
        <f t="shared" si="10"/>
        <v/>
      </c>
      <c r="AA51" s="104">
        <f>SUM(B51:Z51)</f>
        <v>687.30399999999997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24.822000000000003</v>
      </c>
      <c r="C4" s="18">
        <v>22.998999999999999</v>
      </c>
      <c r="D4" s="18">
        <v>3.7869999999999999</v>
      </c>
      <c r="E4" s="18">
        <v>12.054</v>
      </c>
      <c r="F4" s="18">
        <v>34.932000000000002</v>
      </c>
      <c r="G4" s="18">
        <v>27.145000000000003</v>
      </c>
      <c r="H4" s="18">
        <v>36.124000000000002</v>
      </c>
      <c r="I4" s="18">
        <v>52.387</v>
      </c>
      <c r="J4" s="18">
        <v>54.996000000000002</v>
      </c>
      <c r="K4" s="18">
        <v>52.748999999999995</v>
      </c>
      <c r="L4" s="18">
        <v>20.114999999999998</v>
      </c>
      <c r="M4" s="18">
        <v>21.945</v>
      </c>
      <c r="N4" s="18">
        <v>17.634</v>
      </c>
      <c r="O4" s="18">
        <v>15.161999999999999</v>
      </c>
      <c r="P4" s="18">
        <v>22.515999999999998</v>
      </c>
      <c r="Q4" s="18">
        <v>26.266999999999999</v>
      </c>
      <c r="R4" s="18">
        <v>28.713999999999999</v>
      </c>
      <c r="S4" s="18">
        <v>25.908999999999999</v>
      </c>
      <c r="T4" s="18">
        <v>23.754000000000001</v>
      </c>
      <c r="U4" s="18">
        <v>34.766999999999996</v>
      </c>
      <c r="V4" s="18">
        <v>49.433</v>
      </c>
      <c r="W4" s="18">
        <v>30.81</v>
      </c>
      <c r="X4" s="18">
        <v>23.004999999999999</v>
      </c>
      <c r="Y4" s="18">
        <v>25.277999999999999</v>
      </c>
      <c r="Z4" s="19"/>
      <c r="AA4" s="20">
        <f>SUM(B4:Z4)</f>
        <v>687.30399999999997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</v>
      </c>
      <c r="C7" s="28">
        <v>81.290000000000006</v>
      </c>
      <c r="D7" s="28">
        <v>70.069999999999993</v>
      </c>
      <c r="E7" s="28">
        <v>80.87</v>
      </c>
      <c r="F7" s="28">
        <v>82.03</v>
      </c>
      <c r="G7" s="28">
        <v>76.91</v>
      </c>
      <c r="H7" s="28">
        <v>98.27</v>
      </c>
      <c r="I7" s="28">
        <v>103.27</v>
      </c>
      <c r="J7" s="28">
        <v>83.95</v>
      </c>
      <c r="K7" s="28">
        <v>71.7</v>
      </c>
      <c r="L7" s="28">
        <v>71.5</v>
      </c>
      <c r="M7" s="28">
        <v>66.58</v>
      </c>
      <c r="N7" s="28">
        <v>61.79</v>
      </c>
      <c r="O7" s="28">
        <v>66.069999999999993</v>
      </c>
      <c r="P7" s="28">
        <v>68.33</v>
      </c>
      <c r="Q7" s="28">
        <v>81.150000000000006</v>
      </c>
      <c r="R7" s="28">
        <v>87.27</v>
      </c>
      <c r="S7" s="28">
        <v>94.16</v>
      </c>
      <c r="T7" s="28">
        <v>87.74</v>
      </c>
      <c r="U7" s="28">
        <v>115.35</v>
      </c>
      <c r="V7" s="28">
        <v>129.77000000000001</v>
      </c>
      <c r="W7" s="28">
        <v>113.69</v>
      </c>
      <c r="X7" s="28">
        <v>90.9</v>
      </c>
      <c r="Y7" s="28">
        <v>83.94</v>
      </c>
      <c r="Z7" s="29"/>
      <c r="AA7" s="30">
        <f>IF(SUM(B7:Z7)&lt;&gt;0,AVERAGEIF(B7:Z7,"&lt;&gt;"""),"")</f>
        <v>85.233333333333334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6.0419999999999998</v>
      </c>
      <c r="I12" s="52"/>
      <c r="J12" s="52"/>
      <c r="K12" s="52"/>
      <c r="L12" s="52"/>
      <c r="M12" s="52"/>
      <c r="N12" s="52"/>
      <c r="O12" s="52"/>
      <c r="P12" s="52"/>
      <c r="Q12" s="52">
        <v>0.99099999999999999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7.0329999999999995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2.6429999999999998</v>
      </c>
      <c r="C14" s="57">
        <v>2.577</v>
      </c>
      <c r="D14" s="57"/>
      <c r="E14" s="57">
        <v>0.5</v>
      </c>
      <c r="F14" s="57">
        <v>1.728</v>
      </c>
      <c r="G14" s="57">
        <v>4.8079999999999998</v>
      </c>
      <c r="H14" s="57"/>
      <c r="I14" s="57"/>
      <c r="J14" s="57">
        <v>1.4470000000000001</v>
      </c>
      <c r="K14" s="57">
        <v>9.1790000000000003</v>
      </c>
      <c r="L14" s="57">
        <v>2.899</v>
      </c>
      <c r="M14" s="57">
        <v>2.9530000000000003</v>
      </c>
      <c r="N14" s="57">
        <v>3.927</v>
      </c>
      <c r="O14" s="57">
        <v>1.905</v>
      </c>
      <c r="P14" s="57">
        <v>3.1779999999999999</v>
      </c>
      <c r="Q14" s="57">
        <v>8.3060000000000009</v>
      </c>
      <c r="R14" s="57"/>
      <c r="S14" s="57"/>
      <c r="T14" s="57"/>
      <c r="U14" s="57"/>
      <c r="V14" s="57"/>
      <c r="W14" s="57"/>
      <c r="X14" s="57"/>
      <c r="Y14" s="57">
        <v>0.53</v>
      </c>
      <c r="Z14" s="58"/>
      <c r="AA14" s="59">
        <f t="shared" si="0"/>
        <v>46.58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2.6429999999999998</v>
      </c>
      <c r="C16" s="62">
        <f t="shared" ref="C16:Z16" si="1">IF(LEN(C$2)&gt;0,SUM(C10:C15),"")</f>
        <v>2.577</v>
      </c>
      <c r="D16" s="62">
        <f t="shared" si="1"/>
        <v>0</v>
      </c>
      <c r="E16" s="62">
        <f t="shared" si="1"/>
        <v>0.5</v>
      </c>
      <c r="F16" s="62">
        <f t="shared" si="1"/>
        <v>1.728</v>
      </c>
      <c r="G16" s="62">
        <f t="shared" si="1"/>
        <v>4.8079999999999998</v>
      </c>
      <c r="H16" s="62">
        <f t="shared" si="1"/>
        <v>6.0419999999999998</v>
      </c>
      <c r="I16" s="62">
        <f t="shared" si="1"/>
        <v>0</v>
      </c>
      <c r="J16" s="62">
        <f t="shared" si="1"/>
        <v>1.4470000000000001</v>
      </c>
      <c r="K16" s="62">
        <f t="shared" si="1"/>
        <v>9.1790000000000003</v>
      </c>
      <c r="L16" s="62">
        <f t="shared" si="1"/>
        <v>2.899</v>
      </c>
      <c r="M16" s="62">
        <f t="shared" si="1"/>
        <v>2.9530000000000003</v>
      </c>
      <c r="N16" s="62">
        <f t="shared" si="1"/>
        <v>3.927</v>
      </c>
      <c r="O16" s="62">
        <f t="shared" si="1"/>
        <v>1.905</v>
      </c>
      <c r="P16" s="62">
        <f t="shared" si="1"/>
        <v>3.1779999999999999</v>
      </c>
      <c r="Q16" s="62">
        <f t="shared" si="1"/>
        <v>9.2970000000000006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0.53</v>
      </c>
      <c r="Z16" s="63" t="str">
        <f t="shared" si="1"/>
        <v/>
      </c>
      <c r="AA16" s="64">
        <f>SUM(AA10:AA15)</f>
        <v>53.613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9.9789999999999992</v>
      </c>
      <c r="C20" s="77">
        <v>7.7770000000000001</v>
      </c>
      <c r="D20" s="77">
        <v>1.3260000000000001</v>
      </c>
      <c r="E20" s="77">
        <v>1.6039999999999999</v>
      </c>
      <c r="F20" s="77">
        <v>8.3710000000000004</v>
      </c>
      <c r="G20" s="77">
        <v>6.2759999999999998</v>
      </c>
      <c r="H20" s="77">
        <v>23.812000000000005</v>
      </c>
      <c r="I20" s="77">
        <v>31.533000000000001</v>
      </c>
      <c r="J20" s="77">
        <v>12.183999999999999</v>
      </c>
      <c r="K20" s="77">
        <v>7.28</v>
      </c>
      <c r="L20" s="77">
        <v>12.183999999999999</v>
      </c>
      <c r="M20" s="77">
        <v>12.087999999999999</v>
      </c>
      <c r="N20" s="77">
        <v>8.0449999999999999</v>
      </c>
      <c r="O20" s="77">
        <v>8.0440000000000005</v>
      </c>
      <c r="P20" s="77">
        <v>10.093</v>
      </c>
      <c r="Q20" s="77">
        <v>12.141999999999999</v>
      </c>
      <c r="R20" s="77">
        <v>20.431999999999999</v>
      </c>
      <c r="S20" s="77">
        <v>7.79</v>
      </c>
      <c r="T20" s="77">
        <v>6.29</v>
      </c>
      <c r="U20" s="77">
        <v>6.0809999999999995</v>
      </c>
      <c r="V20" s="77">
        <v>12.238999999999999</v>
      </c>
      <c r="W20" s="77">
        <v>5.5389999999999997</v>
      </c>
      <c r="X20" s="77">
        <v>9.9990000000000006</v>
      </c>
      <c r="Y20" s="77">
        <v>7.3380000000000001</v>
      </c>
      <c r="Z20" s="78"/>
      <c r="AA20" s="79">
        <f t="shared" si="2"/>
        <v>248.44599999999991</v>
      </c>
    </row>
    <row r="21" spans="1:27" ht="24.95" customHeight="1" x14ac:dyDescent="0.2">
      <c r="A21" s="75" t="s">
        <v>16</v>
      </c>
      <c r="B21" s="80">
        <v>12.2</v>
      </c>
      <c r="C21" s="81">
        <v>12.645</v>
      </c>
      <c r="D21" s="81">
        <v>2.4610000000000003</v>
      </c>
      <c r="E21" s="81">
        <v>9.9499999999999993</v>
      </c>
      <c r="F21" s="81">
        <v>24.832999999999998</v>
      </c>
      <c r="G21" s="81">
        <v>16.061</v>
      </c>
      <c r="H21" s="81">
        <v>6.27</v>
      </c>
      <c r="I21" s="81">
        <v>20.853999999999999</v>
      </c>
      <c r="J21" s="81">
        <v>41.365000000000002</v>
      </c>
      <c r="K21" s="81">
        <v>36.290000000000006</v>
      </c>
      <c r="L21" s="81">
        <v>5.032</v>
      </c>
      <c r="M21" s="81">
        <v>6.9039999999999999</v>
      </c>
      <c r="N21" s="81">
        <v>5.6620000000000008</v>
      </c>
      <c r="O21" s="81">
        <v>5.2130000000000001</v>
      </c>
      <c r="P21" s="81">
        <v>9.2449999999999992</v>
      </c>
      <c r="Q21" s="81">
        <v>4.8279999999999994</v>
      </c>
      <c r="R21" s="81">
        <v>8.282</v>
      </c>
      <c r="S21" s="81">
        <v>18.118999999999996</v>
      </c>
      <c r="T21" s="81">
        <v>17.463999999999999</v>
      </c>
      <c r="U21" s="81">
        <v>28.686</v>
      </c>
      <c r="V21" s="81">
        <v>37.194000000000003</v>
      </c>
      <c r="W21" s="81">
        <v>25.271000000000001</v>
      </c>
      <c r="X21" s="81">
        <v>13.006</v>
      </c>
      <c r="Y21" s="81">
        <v>17.41</v>
      </c>
      <c r="Z21" s="78"/>
      <c r="AA21" s="79">
        <f t="shared" si="2"/>
        <v>385.24500000000006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22.178999999999998</v>
      </c>
      <c r="C25" s="88">
        <f t="shared" si="3"/>
        <v>20.422000000000001</v>
      </c>
      <c r="D25" s="88">
        <f t="shared" si="3"/>
        <v>3.7870000000000004</v>
      </c>
      <c r="E25" s="88">
        <f t="shared" si="3"/>
        <v>11.553999999999998</v>
      </c>
      <c r="F25" s="88">
        <f t="shared" si="3"/>
        <v>33.204000000000001</v>
      </c>
      <c r="G25" s="88">
        <f t="shared" si="3"/>
        <v>22.337</v>
      </c>
      <c r="H25" s="88">
        <f t="shared" si="3"/>
        <v>30.082000000000004</v>
      </c>
      <c r="I25" s="88">
        <f t="shared" si="3"/>
        <v>52.387</v>
      </c>
      <c r="J25" s="88">
        <f t="shared" si="3"/>
        <v>53.548999999999999</v>
      </c>
      <c r="K25" s="88">
        <f t="shared" si="3"/>
        <v>43.570000000000007</v>
      </c>
      <c r="L25" s="88">
        <f t="shared" si="3"/>
        <v>17.216000000000001</v>
      </c>
      <c r="M25" s="88">
        <f t="shared" si="3"/>
        <v>18.991999999999997</v>
      </c>
      <c r="N25" s="88">
        <f t="shared" si="3"/>
        <v>13.707000000000001</v>
      </c>
      <c r="O25" s="88">
        <f t="shared" si="3"/>
        <v>13.257000000000001</v>
      </c>
      <c r="P25" s="88">
        <f t="shared" si="3"/>
        <v>19.338000000000001</v>
      </c>
      <c r="Q25" s="88">
        <f t="shared" si="3"/>
        <v>16.97</v>
      </c>
      <c r="R25" s="88">
        <f t="shared" si="3"/>
        <v>28.713999999999999</v>
      </c>
      <c r="S25" s="88">
        <f t="shared" si="3"/>
        <v>25.908999999999995</v>
      </c>
      <c r="T25" s="88">
        <f t="shared" si="3"/>
        <v>23.753999999999998</v>
      </c>
      <c r="U25" s="88">
        <f t="shared" si="3"/>
        <v>34.766999999999996</v>
      </c>
      <c r="V25" s="88">
        <f t="shared" si="3"/>
        <v>49.433</v>
      </c>
      <c r="W25" s="88">
        <f t="shared" si="3"/>
        <v>30.810000000000002</v>
      </c>
      <c r="X25" s="88">
        <f t="shared" si="3"/>
        <v>23.005000000000003</v>
      </c>
      <c r="Y25" s="88">
        <f t="shared" si="3"/>
        <v>24.748000000000001</v>
      </c>
      <c r="Z25" s="89">
        <f t="shared" si="3"/>
        <v>0</v>
      </c>
      <c r="AA25" s="90">
        <f t="shared" si="3"/>
        <v>633.69100000000003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24.821999999999999</v>
      </c>
      <c r="C29" s="77">
        <v>22.998999999999999</v>
      </c>
      <c r="D29" s="77">
        <v>3.7869999999999999</v>
      </c>
      <c r="E29" s="77">
        <v>12.054</v>
      </c>
      <c r="F29" s="77">
        <v>34.932000000000002</v>
      </c>
      <c r="G29" s="77">
        <v>27.145</v>
      </c>
      <c r="H29" s="77">
        <v>36.124000000000002</v>
      </c>
      <c r="I29" s="77">
        <v>52.387</v>
      </c>
      <c r="J29" s="77">
        <v>54.996000000000002</v>
      </c>
      <c r="K29" s="77">
        <v>52.749000000000002</v>
      </c>
      <c r="L29" s="77">
        <v>20.114999999999998</v>
      </c>
      <c r="M29" s="77">
        <v>21.945</v>
      </c>
      <c r="N29" s="77">
        <v>17.634</v>
      </c>
      <c r="O29" s="77">
        <v>15.162000000000001</v>
      </c>
      <c r="P29" s="77">
        <v>22.515999999999998</v>
      </c>
      <c r="Q29" s="77">
        <v>26.266999999999999</v>
      </c>
      <c r="R29" s="77">
        <v>28.713999999999999</v>
      </c>
      <c r="S29" s="77">
        <v>25.908999999999999</v>
      </c>
      <c r="T29" s="77">
        <v>23.754000000000001</v>
      </c>
      <c r="U29" s="77">
        <v>34.767000000000003</v>
      </c>
      <c r="V29" s="77">
        <v>49.433</v>
      </c>
      <c r="W29" s="77">
        <v>30.81</v>
      </c>
      <c r="X29" s="77">
        <v>23.004999999999999</v>
      </c>
      <c r="Y29" s="77">
        <v>25.277999999999999</v>
      </c>
      <c r="Z29" s="78"/>
      <c r="AA29" s="79">
        <f>SUM(B29:Z29)</f>
        <v>687.30399999999997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24.821999999999999</v>
      </c>
      <c r="C31" s="62">
        <f t="shared" si="4"/>
        <v>22.998999999999999</v>
      </c>
      <c r="D31" s="62">
        <f t="shared" si="4"/>
        <v>3.7869999999999999</v>
      </c>
      <c r="E31" s="62">
        <f t="shared" si="4"/>
        <v>12.054</v>
      </c>
      <c r="F31" s="62">
        <f t="shared" si="4"/>
        <v>34.932000000000002</v>
      </c>
      <c r="G31" s="62">
        <f t="shared" si="4"/>
        <v>27.145</v>
      </c>
      <c r="H31" s="62">
        <f t="shared" si="4"/>
        <v>36.124000000000002</v>
      </c>
      <c r="I31" s="62">
        <f t="shared" si="4"/>
        <v>52.387</v>
      </c>
      <c r="J31" s="62">
        <f t="shared" si="4"/>
        <v>54.996000000000002</v>
      </c>
      <c r="K31" s="62">
        <f t="shared" si="4"/>
        <v>52.749000000000002</v>
      </c>
      <c r="L31" s="62">
        <f t="shared" si="4"/>
        <v>20.114999999999998</v>
      </c>
      <c r="M31" s="62">
        <f t="shared" si="4"/>
        <v>21.945</v>
      </c>
      <c r="N31" s="62">
        <f t="shared" si="4"/>
        <v>17.634</v>
      </c>
      <c r="O31" s="62">
        <f t="shared" si="4"/>
        <v>15.162000000000001</v>
      </c>
      <c r="P31" s="62">
        <f t="shared" si="4"/>
        <v>22.515999999999998</v>
      </c>
      <c r="Q31" s="62">
        <f t="shared" si="4"/>
        <v>26.266999999999999</v>
      </c>
      <c r="R31" s="62">
        <f t="shared" si="4"/>
        <v>28.713999999999999</v>
      </c>
      <c r="S31" s="62">
        <f t="shared" si="4"/>
        <v>25.908999999999999</v>
      </c>
      <c r="T31" s="62">
        <f t="shared" si="4"/>
        <v>23.754000000000001</v>
      </c>
      <c r="U31" s="62">
        <f t="shared" si="4"/>
        <v>34.767000000000003</v>
      </c>
      <c r="V31" s="62">
        <f t="shared" si="4"/>
        <v>49.433</v>
      </c>
      <c r="W31" s="62">
        <f t="shared" si="4"/>
        <v>30.81</v>
      </c>
      <c r="X31" s="62">
        <f t="shared" si="4"/>
        <v>23.004999999999999</v>
      </c>
      <c r="Y31" s="62">
        <f t="shared" si="4"/>
        <v>25.277999999999999</v>
      </c>
      <c r="Z31" s="63">
        <f t="shared" si="4"/>
        <v>0</v>
      </c>
      <c r="AA31" s="64">
        <f t="shared" si="4"/>
        <v>687.30399999999997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24.821999999999999</v>
      </c>
      <c r="C51" s="88">
        <f t="shared" si="10"/>
        <v>22.999000000000002</v>
      </c>
      <c r="D51" s="88">
        <f t="shared" si="10"/>
        <v>3.7870000000000004</v>
      </c>
      <c r="E51" s="88">
        <f t="shared" si="10"/>
        <v>12.053999999999998</v>
      </c>
      <c r="F51" s="88">
        <f t="shared" si="10"/>
        <v>34.932000000000002</v>
      </c>
      <c r="G51" s="88">
        <f t="shared" si="10"/>
        <v>27.145</v>
      </c>
      <c r="H51" s="88">
        <f t="shared" si="10"/>
        <v>36.124000000000002</v>
      </c>
      <c r="I51" s="88">
        <f t="shared" si="10"/>
        <v>52.387</v>
      </c>
      <c r="J51" s="88">
        <f t="shared" si="10"/>
        <v>54.996000000000002</v>
      </c>
      <c r="K51" s="88">
        <f t="shared" si="10"/>
        <v>52.749000000000009</v>
      </c>
      <c r="L51" s="88">
        <f t="shared" si="10"/>
        <v>20.115000000000002</v>
      </c>
      <c r="M51" s="88">
        <f t="shared" si="10"/>
        <v>21.944999999999997</v>
      </c>
      <c r="N51" s="88">
        <f t="shared" si="10"/>
        <v>17.634</v>
      </c>
      <c r="O51" s="88">
        <f t="shared" si="10"/>
        <v>15.162000000000001</v>
      </c>
      <c r="P51" s="88">
        <f t="shared" si="10"/>
        <v>22.516000000000002</v>
      </c>
      <c r="Q51" s="88">
        <f t="shared" si="10"/>
        <v>26.266999999999999</v>
      </c>
      <c r="R51" s="88">
        <f t="shared" si="10"/>
        <v>28.713999999999999</v>
      </c>
      <c r="S51" s="88">
        <f t="shared" si="10"/>
        <v>25.908999999999995</v>
      </c>
      <c r="T51" s="88">
        <f t="shared" si="10"/>
        <v>23.753999999999998</v>
      </c>
      <c r="U51" s="88">
        <f t="shared" si="10"/>
        <v>34.766999999999996</v>
      </c>
      <c r="V51" s="88">
        <f t="shared" si="10"/>
        <v>49.433</v>
      </c>
      <c r="W51" s="88">
        <f t="shared" si="10"/>
        <v>30.810000000000002</v>
      </c>
      <c r="X51" s="88">
        <f t="shared" si="10"/>
        <v>23.005000000000003</v>
      </c>
      <c r="Y51" s="88">
        <f t="shared" si="10"/>
        <v>25.278000000000002</v>
      </c>
      <c r="Z51" s="89">
        <f t="shared" si="10"/>
        <v>0</v>
      </c>
      <c r="AA51" s="104">
        <f>SUM(B51:Z51)</f>
        <v>687.30399999999997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79</v>
      </c>
      <c r="C7" s="117">
        <v>81.290000000000006</v>
      </c>
      <c r="D7" s="117">
        <v>70.069999999999993</v>
      </c>
      <c r="E7" s="117">
        <v>80.87</v>
      </c>
      <c r="F7" s="117">
        <v>82.03</v>
      </c>
      <c r="G7" s="117">
        <v>76.91</v>
      </c>
      <c r="H7" s="117">
        <v>98.27</v>
      </c>
      <c r="I7" s="117">
        <v>103.27</v>
      </c>
      <c r="J7" s="117">
        <v>83.95</v>
      </c>
      <c r="K7" s="117">
        <v>71.7</v>
      </c>
      <c r="L7" s="117">
        <v>71.5</v>
      </c>
      <c r="M7" s="117">
        <v>66.58</v>
      </c>
      <c r="N7" s="117">
        <v>61.79</v>
      </c>
      <c r="O7" s="117">
        <v>66.069999999999993</v>
      </c>
      <c r="P7" s="117">
        <v>68.33</v>
      </c>
      <c r="Q7" s="117">
        <v>81.150000000000006</v>
      </c>
      <c r="R7" s="117">
        <v>87.27</v>
      </c>
      <c r="S7" s="117">
        <v>94.16</v>
      </c>
      <c r="T7" s="117">
        <v>87.74</v>
      </c>
      <c r="U7" s="117">
        <v>115.35</v>
      </c>
      <c r="V7" s="117">
        <v>129.77000000000001</v>
      </c>
      <c r="W7" s="117">
        <v>113.69</v>
      </c>
      <c r="X7" s="117">
        <v>90.9</v>
      </c>
      <c r="Y7" s="117">
        <v>83.94</v>
      </c>
      <c r="Z7" s="118"/>
      <c r="AA7" s="119">
        <f>IF(SUM(B7:Z7)&lt;&gt;0,AVERAGEIF(B7:Z7,"&lt;&gt;"""),"")</f>
        <v>85.233333333333334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2023-06-04T13:15:07Z</dcterms:created>
  <dcterms:modified xsi:type="dcterms:W3CDTF">2023-06-04T13:15:08Z</dcterms:modified>
</cp:coreProperties>
</file>