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<sst xmlns="http://schemas.openxmlformats.org/spreadsheetml/2006/main" count="117" uniqueCount="53">
  <si>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03/06/2023 16:24:38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</si>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</sst>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E7-4D1C-9CD8-FF6D520549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E7-4D1C-9CD8-FF6D520549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32.608000000000004</c:v>
                </c:pt>
                <c:pt idx="4">
                  <c:v>155.78399999999999</c:v>
                </c:pt>
                <c:pt idx="5">
                  <c:v>95.826999999999998</c:v>
                </c:pt>
                <c:pt idx="6">
                  <c:v>25</c:v>
                </c:pt>
                <c:pt idx="7">
                  <c:v>25</c:v>
                </c:pt>
                <c:pt idx="17">
                  <c:v>108.926</c:v>
                </c:pt>
                <c:pt idx="18">
                  <c:v>8</c:v>
                </c:pt>
                <c:pt idx="20">
                  <c:v>5.9390000000000001</c:v>
                </c:pt>
                <c:pt idx="21">
                  <c:v>8.1950000000000003</c:v>
                </c:pt>
                <c:pt idx="22">
                  <c:v>18</c:v>
                </c:pt>
                <c:pt idx="23">
                  <c:v>5.9210000000000003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E7-4D1C-9CD8-FF6D520549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E7-4D1C-9CD8-FF6D520549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</c:v>
                </c:pt>
                <c:pt idx="1">
                  <c:v>6</c:v>
                </c:pt>
                <c:pt idx="3">
                  <c:v>0.129</c:v>
                </c:pt>
                <c:pt idx="4">
                  <c:v>0.24099999999999999</c:v>
                </c:pt>
                <c:pt idx="5">
                  <c:v>0.254</c:v>
                </c:pt>
                <c:pt idx="6">
                  <c:v>0.21000000000000002</c:v>
                </c:pt>
                <c:pt idx="7">
                  <c:v>1.204</c:v>
                </c:pt>
                <c:pt idx="8">
                  <c:v>18.427999999999997</c:v>
                </c:pt>
                <c:pt idx="9">
                  <c:v>15.15</c:v>
                </c:pt>
                <c:pt idx="10">
                  <c:v>21.248000000000001</c:v>
                </c:pt>
                <c:pt idx="11">
                  <c:v>22.204000000000001</c:v>
                </c:pt>
                <c:pt idx="12">
                  <c:v>22.327999999999999</c:v>
                </c:pt>
                <c:pt idx="13">
                  <c:v>20.413</c:v>
                </c:pt>
                <c:pt idx="14">
                  <c:v>19.765000000000001</c:v>
                </c:pt>
                <c:pt idx="15">
                  <c:v>21.341999999999999</c:v>
                </c:pt>
                <c:pt idx="16">
                  <c:v>2.1</c:v>
                </c:pt>
                <c:pt idx="17">
                  <c:v>0.75600000000000001</c:v>
                </c:pt>
                <c:pt idx="19">
                  <c:v>0.58600000000000008</c:v>
                </c:pt>
                <c:pt idx="20">
                  <c:v>1.2290000000000001</c:v>
                </c:pt>
                <c:pt idx="21">
                  <c:v>0.29099999999999998</c:v>
                </c:pt>
                <c:pt idx="22">
                  <c:v>1.571</c:v>
                </c:pt>
                <c:pt idx="23">
                  <c:v>0.25600000000000001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E7-4D1C-9CD8-FF6D520549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E7-4D1C-9CD8-FF6D520549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E7-4D1C-9CD8-FF6D52054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34.607999999999997</c:v>
                </c:pt>
                <c:pt idx="1">
                  <c:v>48.727000000000004</c:v>
                </c:pt>
                <c:pt idx="2">
                  <c:v>49.697000000000003</c:v>
                </c:pt>
                <c:pt idx="3">
                  <c:v>44.972999999999999</c:v>
                </c:pt>
                <c:pt idx="4">
                  <c:v>156.02499999999998</c:v>
                </c:pt>
                <c:pt idx="5">
                  <c:v>96.080999999999989</c:v>
                </c:pt>
                <c:pt idx="6">
                  <c:v>59.843000000000011</c:v>
                </c:pt>
                <c:pt idx="7">
                  <c:v>46.620000000000005</c:v>
                </c:pt>
                <c:pt idx="8">
                  <c:v>35.748000000000005</c:v>
                </c:pt>
                <c:pt idx="9">
                  <c:v>91.194999999999993</c:v>
                </c:pt>
                <c:pt idx="10">
                  <c:v>97.857000000000014</c:v>
                </c:pt>
                <c:pt idx="11">
                  <c:v>100.86599999999999</c:v>
                </c:pt>
                <c:pt idx="12">
                  <c:v>91.471000000000004</c:v>
                </c:pt>
                <c:pt idx="13">
                  <c:v>75.10199999999999</c:v>
                </c:pt>
                <c:pt idx="14">
                  <c:v>56.000999999999998</c:v>
                </c:pt>
                <c:pt idx="15">
                  <c:v>34.963999999999999</c:v>
                </c:pt>
                <c:pt idx="16">
                  <c:v>77.100000000000009</c:v>
                </c:pt>
                <c:pt idx="17">
                  <c:v>109.68199999999999</c:v>
                </c:pt>
                <c:pt idx="18">
                  <c:v>32.012</c:v>
                </c:pt>
                <c:pt idx="19">
                  <c:v>21.756999999999998</c:v>
                </c:pt>
                <c:pt idx="20">
                  <c:v>17.088999999999999</c:v>
                </c:pt>
                <c:pt idx="21">
                  <c:v>22.402999999999999</c:v>
                </c:pt>
                <c:pt idx="22">
                  <c:v>20.539000000000001</c:v>
                </c:pt>
                <c:pt idx="23">
                  <c:v>7.3770000000000007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E7-4D1C-9CD8-FF6D52054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104.57</c:v>
                </c:pt>
                <c:pt idx="1">
                  <c:v>91.27</c:v>
                </c:pt>
                <c:pt idx="2">
                  <c:v>90.65</c:v>
                </c:pt>
                <c:pt idx="3">
                  <c:v>92.95</c:v>
                </c:pt>
                <c:pt idx="4">
                  <c:v>121.22</c:v>
                </c:pt>
                <c:pt idx="5">
                  <c:v>123.01</c:v>
                </c:pt>
                <c:pt idx="6">
                  <c:v>140.63999999999999</c:v>
                </c:pt>
                <c:pt idx="7">
                  <c:v>134.37</c:v>
                </c:pt>
                <c:pt idx="8">
                  <c:v>85</c:v>
                </c:pt>
                <c:pt idx="9">
                  <c:v>14.68</c:v>
                </c:pt>
                <c:pt idx="10">
                  <c:v>69</c:v>
                </c:pt>
                <c:pt idx="11">
                  <c:v>69.010000000000005</c:v>
                </c:pt>
                <c:pt idx="12">
                  <c:v>69</c:v>
                </c:pt>
                <c:pt idx="13">
                  <c:v>69</c:v>
                </c:pt>
                <c:pt idx="14">
                  <c:v>69</c:v>
                </c:pt>
                <c:pt idx="15">
                  <c:v>69</c:v>
                </c:pt>
                <c:pt idx="16">
                  <c:v>144.83000000000001</c:v>
                </c:pt>
                <c:pt idx="17">
                  <c:v>120.9</c:v>
                </c:pt>
                <c:pt idx="18">
                  <c:v>78.959999999999994</c:v>
                </c:pt>
                <c:pt idx="19">
                  <c:v>88.51</c:v>
                </c:pt>
                <c:pt idx="20">
                  <c:v>118.28</c:v>
                </c:pt>
                <c:pt idx="21">
                  <c:v>106.96</c:v>
                </c:pt>
                <c:pt idx="22">
                  <c:v>96.87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E7-4D1C-9CD8-FF6D52054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34.608000000000004</v>
      </c>
      <c r="C4" s="18">
        <v>48.727000000000004</v>
      </c>
      <c r="D4" s="18">
        <v>49.697000000000003</v>
      </c>
      <c r="E4" s="18">
        <v>44.972999999999999</v>
      </c>
      <c r="F4" s="18">
        <v>156.02500000000001</v>
      </c>
      <c r="G4" s="18">
        <v>96.081000000000003</v>
      </c>
      <c r="H4" s="18">
        <v>59.843000000000004</v>
      </c>
      <c r="I4" s="18">
        <v>46.620000000000005</v>
      </c>
      <c r="J4" s="18">
        <v>35.747999999999998</v>
      </c>
      <c r="K4" s="18">
        <v>91.194999999999979</v>
      </c>
      <c r="L4" s="18">
        <v>97.856999999999999</v>
      </c>
      <c r="M4" s="18">
        <v>100.86599999999999</v>
      </c>
      <c r="N4" s="18">
        <v>91.470999999999989</v>
      </c>
      <c r="O4" s="18">
        <v>75.102000000000018</v>
      </c>
      <c r="P4" s="18">
        <v>56.001000000000005</v>
      </c>
      <c r="Q4" s="18">
        <v>34.963999999999999</v>
      </c>
      <c r="R4" s="18">
        <v>77.099999999999994</v>
      </c>
      <c r="S4" s="18">
        <v>109.682</v>
      </c>
      <c r="T4" s="18">
        <v>32.012</v>
      </c>
      <c r="U4" s="18">
        <v>21.757000000000001</v>
      </c>
      <c r="V4" s="18">
        <v>17.088999999999999</v>
      </c>
      <c r="W4" s="18">
        <v>22.402999999999999</v>
      </c>
      <c r="X4" s="18">
        <v>20.539000000000001</v>
      </c>
      <c r="Y4" s="18">
        <v>7.3770000000000007</v>
      </c>
      <c r="Z4" s="19"/>
      <c r="AA4" s="20">
        <f>SUM(B4:Z4)</f>
        <v>1427.7369999999999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104.57</v>
      </c>
      <c r="C7" s="28">
        <v>91.27</v>
      </c>
      <c r="D7" s="28">
        <v>90.65</v>
      </c>
      <c r="E7" s="28">
        <v>92.95</v>
      </c>
      <c r="F7" s="28">
        <v>121.22</v>
      </c>
      <c r="G7" s="28">
        <v>123.01</v>
      </c>
      <c r="H7" s="28">
        <v>140.63999999999999</v>
      </c>
      <c r="I7" s="28">
        <v>134.37</v>
      </c>
      <c r="J7" s="28">
        <v>85</v>
      </c>
      <c r="K7" s="28">
        <v>14.68</v>
      </c>
      <c r="L7" s="28">
        <v>69</v>
      </c>
      <c r="M7" s="28">
        <v>69.010000000000005</v>
      </c>
      <c r="N7" s="28">
        <v>69</v>
      </c>
      <c r="O7" s="28">
        <v>69</v>
      </c>
      <c r="P7" s="28">
        <v>69</v>
      </c>
      <c r="Q7" s="28">
        <v>69</v>
      </c>
      <c r="R7" s="28">
        <v>144.83000000000001</v>
      </c>
      <c r="S7" s="28">
        <v>120.9</v>
      </c>
      <c r="T7" s="28">
        <v>78.959999999999994</v>
      </c>
      <c r="U7" s="28">
        <v>88.51</v>
      </c>
      <c r="V7" s="28">
        <v>118.28</v>
      </c>
      <c r="W7" s="28">
        <v>106.96</v>
      </c>
      <c r="X7" s="28">
        <v>96.87</v>
      </c>
      <c r="Y7" s="28">
        <v>92</v>
      </c>
      <c r="Z7" s="29"/>
      <c r="AA7" s="30">
        <f>IF(SUM(B7:Z7)&lt;&gt;0,AVERAGEIF(B7:Z7,"&lt;&gt;"""),"")</f>
        <v>94.153333333333322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32.608000000000004</v>
      </c>
      <c r="C12" s="52"/>
      <c r="D12" s="52"/>
      <c r="E12" s="52"/>
      <c r="F12" s="52">
        <v>155.78399999999999</v>
      </c>
      <c r="G12" s="52">
        <v>95.826999999999998</v>
      </c>
      <c r="H12" s="52">
        <v>25</v>
      </c>
      <c r="I12" s="52">
        <v>25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108.926</v>
      </c>
      <c r="T12" s="52">
        <v>8</v>
      </c>
      <c r="U12" s="52"/>
      <c r="V12" s="52">
        <v>5.9390000000000001</v>
      </c>
      <c r="W12" s="52">
        <v>8.1950000000000003</v>
      </c>
      <c r="X12" s="52">
        <v>18</v>
      </c>
      <c r="Y12" s="52">
        <v>5.9210000000000003</v>
      </c>
      <c r="Z12" s="53"/>
      <c r="AA12" s="54">
        <f t="shared" si="0"/>
        <v>489.2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</v>
      </c>
      <c r="C14" s="57">
        <v>6</v>
      </c>
      <c r="D14" s="57"/>
      <c r="E14" s="57">
        <v>0.129</v>
      </c>
      <c r="F14" s="57">
        <v>0.24099999999999999</v>
      </c>
      <c r="G14" s="57">
        <v>0.254</v>
      </c>
      <c r="H14" s="57">
        <v>0.21000000000000002</v>
      </c>
      <c r="I14" s="57">
        <v>1.204</v>
      </c>
      <c r="J14" s="57">
        <v>18.427999999999997</v>
      </c>
      <c r="K14" s="57">
        <v>15.15</v>
      </c>
      <c r="L14" s="57">
        <v>21.248000000000001</v>
      </c>
      <c r="M14" s="57">
        <v>22.204000000000001</v>
      </c>
      <c r="N14" s="57">
        <v>22.327999999999999</v>
      </c>
      <c r="O14" s="57">
        <v>20.413</v>
      </c>
      <c r="P14" s="57">
        <v>19.765000000000001</v>
      </c>
      <c r="Q14" s="57">
        <v>21.341999999999999</v>
      </c>
      <c r="R14" s="57">
        <v>2.1</v>
      </c>
      <c r="S14" s="57">
        <v>0.75600000000000001</v>
      </c>
      <c r="T14" s="57"/>
      <c r="U14" s="57">
        <v>0.58600000000000008</v>
      </c>
      <c r="V14" s="57">
        <v>1.2290000000000001</v>
      </c>
      <c r="W14" s="57">
        <v>0.29099999999999998</v>
      </c>
      <c r="X14" s="57">
        <v>1.571</v>
      </c>
      <c r="Y14" s="57">
        <v>0.25600000000000001</v>
      </c>
      <c r="Z14" s="58"/>
      <c r="AA14" s="59">
        <f t="shared" si="0"/>
        <v>177.70500000000001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34.608000000000004</v>
      </c>
      <c r="C16" s="62">
        <f t="shared" ref="C16:Z16" si="1">IF(LEN(C$2)&gt;0,SUM(C10:C15),"")</f>
        <v>6</v>
      </c>
      <c r="D16" s="62">
        <f t="shared" si="1"/>
        <v>0</v>
      </c>
      <c r="E16" s="62">
        <f t="shared" si="1"/>
        <v>0.129</v>
      </c>
      <c r="F16" s="62">
        <f t="shared" si="1"/>
        <v>156.02500000000001</v>
      </c>
      <c r="G16" s="62">
        <f t="shared" si="1"/>
        <v>96.081000000000003</v>
      </c>
      <c r="H16" s="62">
        <f t="shared" si="1"/>
        <v>25.21</v>
      </c>
      <c r="I16" s="62">
        <f t="shared" si="1"/>
        <v>26.204000000000001</v>
      </c>
      <c r="J16" s="62">
        <f t="shared" si="1"/>
        <v>18.427999999999997</v>
      </c>
      <c r="K16" s="62">
        <f t="shared" si="1"/>
        <v>15.15</v>
      </c>
      <c r="L16" s="62">
        <f t="shared" si="1"/>
        <v>21.248000000000001</v>
      </c>
      <c r="M16" s="62">
        <f t="shared" si="1"/>
        <v>22.204000000000001</v>
      </c>
      <c r="N16" s="62">
        <f t="shared" si="1"/>
        <v>22.327999999999999</v>
      </c>
      <c r="O16" s="62">
        <f t="shared" si="1"/>
        <v>20.413</v>
      </c>
      <c r="P16" s="62">
        <f t="shared" si="1"/>
        <v>19.765000000000001</v>
      </c>
      <c r="Q16" s="62">
        <f t="shared" si="1"/>
        <v>21.341999999999999</v>
      </c>
      <c r="R16" s="62">
        <f t="shared" si="1"/>
        <v>2.1</v>
      </c>
      <c r="S16" s="62">
        <f t="shared" si="1"/>
        <v>109.682</v>
      </c>
      <c r="T16" s="62">
        <f t="shared" si="1"/>
        <v>8</v>
      </c>
      <c r="U16" s="62">
        <f t="shared" si="1"/>
        <v>0.58600000000000008</v>
      </c>
      <c r="V16" s="62">
        <f t="shared" si="1"/>
        <v>7.1680000000000001</v>
      </c>
      <c r="W16" s="62">
        <f t="shared" si="1"/>
        <v>8.4860000000000007</v>
      </c>
      <c r="X16" s="62">
        <f t="shared" si="1"/>
        <v>19.571000000000002</v>
      </c>
      <c r="Y16" s="62">
        <f t="shared" si="1"/>
        <v>6.1770000000000005</v>
      </c>
      <c r="Z16" s="63" t="str">
        <f t="shared" si="1"/>
        <v/>
      </c>
      <c r="AA16" s="64">
        <f>SUM(AA10:AA15)</f>
        <v>666.90499999999997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42.377000000000002</v>
      </c>
      <c r="D19" s="72">
        <v>49.697000000000003</v>
      </c>
      <c r="E19" s="72">
        <v>44.844000000000001</v>
      </c>
      <c r="F19" s="72"/>
      <c r="G19" s="72"/>
      <c r="H19" s="72">
        <v>34.633000000000003</v>
      </c>
      <c r="I19" s="72">
        <v>20.416</v>
      </c>
      <c r="J19" s="72"/>
      <c r="K19" s="72">
        <v>28</v>
      </c>
      <c r="L19" s="72"/>
      <c r="M19" s="72"/>
      <c r="N19" s="72"/>
      <c r="O19" s="72"/>
      <c r="P19" s="72"/>
      <c r="Q19" s="72"/>
      <c r="R19" s="72">
        <v>75</v>
      </c>
      <c r="S19" s="72"/>
      <c r="T19" s="72">
        <v>24.012</v>
      </c>
      <c r="U19" s="72">
        <v>20.332999999999998</v>
      </c>
      <c r="V19" s="72"/>
      <c r="W19" s="72"/>
      <c r="X19" s="72"/>
      <c r="Y19" s="72"/>
      <c r="Z19" s="73"/>
      <c r="AA19" s="74">
        <f t="shared" ref="AA19:AA24" si="2">SUM(B19:Z19)</f>
        <v>339.31200000000001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9.33</v>
      </c>
      <c r="K20" s="77">
        <v>8.3000000000000007</v>
      </c>
      <c r="L20" s="77">
        <v>8.2899999999999991</v>
      </c>
      <c r="M20" s="77">
        <v>3.11</v>
      </c>
      <c r="N20" s="77">
        <v>5.19</v>
      </c>
      <c r="O20" s="77">
        <v>3.11</v>
      </c>
      <c r="P20" s="77">
        <v>2.08</v>
      </c>
      <c r="Q20" s="77"/>
      <c r="R20" s="77"/>
      <c r="S20" s="77"/>
      <c r="T20" s="77"/>
      <c r="U20" s="77"/>
      <c r="V20" s="77">
        <v>9.9209999999999994</v>
      </c>
      <c r="W20" s="77">
        <v>13.917</v>
      </c>
      <c r="X20" s="77">
        <v>0.53600000000000003</v>
      </c>
      <c r="Y20" s="77">
        <v>0.54400000000000004</v>
      </c>
      <c r="Z20" s="78"/>
      <c r="AA20" s="79">
        <f t="shared" si="2"/>
        <v>64.328000000000003</v>
      </c>
    </row>
    <row r="21" spans="1:27" ht="24.95" customHeight="1" x14ac:dyDescent="0.2">
      <c r="A21" s="75" t="s">
        <v>16</v>
      </c>
      <c r="B21" s="80"/>
      <c r="C21" s="81">
        <v>0.35</v>
      </c>
      <c r="D21" s="81"/>
      <c r="E21" s="81"/>
      <c r="F21" s="81"/>
      <c r="G21" s="81"/>
      <c r="H21" s="81"/>
      <c r="I21" s="81"/>
      <c r="J21" s="81">
        <v>7.99</v>
      </c>
      <c r="K21" s="81">
        <v>39.745000000000005</v>
      </c>
      <c r="L21" s="81">
        <v>68.319000000000003</v>
      </c>
      <c r="M21" s="81">
        <v>75.551999999999992</v>
      </c>
      <c r="N21" s="81">
        <v>63.953000000000003</v>
      </c>
      <c r="O21" s="81">
        <v>51.579000000000001</v>
      </c>
      <c r="P21" s="81">
        <v>34.156000000000006</v>
      </c>
      <c r="Q21" s="81">
        <v>13.622</v>
      </c>
      <c r="R21" s="81"/>
      <c r="S21" s="81"/>
      <c r="T21" s="81"/>
      <c r="U21" s="81">
        <v>0.83799999999999997</v>
      </c>
      <c r="V21" s="81"/>
      <c r="W21" s="81"/>
      <c r="X21" s="81">
        <v>0.432</v>
      </c>
      <c r="Y21" s="81">
        <v>0.65599999999999992</v>
      </c>
      <c r="Z21" s="78"/>
      <c r="AA21" s="79">
        <f t="shared" si="2"/>
        <v>357.19200000000006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42.727000000000004</v>
      </c>
      <c r="D25" s="88">
        <f t="shared" si="3"/>
        <v>49.697000000000003</v>
      </c>
      <c r="E25" s="88">
        <f t="shared" si="3"/>
        <v>44.844000000000001</v>
      </c>
      <c r="F25" s="88">
        <f t="shared" si="3"/>
        <v>0</v>
      </c>
      <c r="G25" s="88">
        <f t="shared" si="3"/>
        <v>0</v>
      </c>
      <c r="H25" s="88">
        <f t="shared" si="3"/>
        <v>34.633000000000003</v>
      </c>
      <c r="I25" s="88">
        <f t="shared" si="3"/>
        <v>20.416</v>
      </c>
      <c r="J25" s="88">
        <f t="shared" si="3"/>
        <v>17.32</v>
      </c>
      <c r="K25" s="88">
        <f t="shared" si="3"/>
        <v>76.045000000000002</v>
      </c>
      <c r="L25" s="88">
        <f t="shared" si="3"/>
        <v>76.609000000000009</v>
      </c>
      <c r="M25" s="88">
        <f t="shared" si="3"/>
        <v>78.661999999999992</v>
      </c>
      <c r="N25" s="88">
        <f t="shared" si="3"/>
        <v>69.143000000000001</v>
      </c>
      <c r="O25" s="88">
        <f t="shared" si="3"/>
        <v>54.689</v>
      </c>
      <c r="P25" s="88">
        <f t="shared" si="3"/>
        <v>36.236000000000004</v>
      </c>
      <c r="Q25" s="88">
        <f t="shared" si="3"/>
        <v>13.622</v>
      </c>
      <c r="R25" s="88">
        <f t="shared" si="3"/>
        <v>75</v>
      </c>
      <c r="S25" s="88">
        <f t="shared" si="3"/>
        <v>0</v>
      </c>
      <c r="T25" s="88">
        <f t="shared" si="3"/>
        <v>24.012</v>
      </c>
      <c r="U25" s="88">
        <f t="shared" si="3"/>
        <v>21.170999999999999</v>
      </c>
      <c r="V25" s="88">
        <f t="shared" si="3"/>
        <v>9.9209999999999994</v>
      </c>
      <c r="W25" s="88">
        <f t="shared" si="3"/>
        <v>13.917</v>
      </c>
      <c r="X25" s="88">
        <f t="shared" si="3"/>
        <v>0.96799999999999997</v>
      </c>
      <c r="Y25" s="88">
        <f t="shared" si="3"/>
        <v>1.2</v>
      </c>
      <c r="Z25" s="89" t="str">
        <f t="shared" si="3"/>
        <v/>
      </c>
      <c r="AA25" s="90">
        <f>SUM(AA19:AA24)</f>
        <v>760.83200000000011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34.607999999999997</v>
      </c>
      <c r="C29" s="77">
        <v>48.726999999999997</v>
      </c>
      <c r="D29" s="77">
        <v>49.697000000000003</v>
      </c>
      <c r="E29" s="77">
        <v>44.972999999999999</v>
      </c>
      <c r="F29" s="77">
        <v>156.02500000000001</v>
      </c>
      <c r="G29" s="77">
        <v>96.081000000000003</v>
      </c>
      <c r="H29" s="77">
        <v>59.843000000000004</v>
      </c>
      <c r="I29" s="77">
        <v>46.62</v>
      </c>
      <c r="J29" s="77">
        <v>35.747999999999998</v>
      </c>
      <c r="K29" s="77">
        <v>91.194999999999993</v>
      </c>
      <c r="L29" s="77">
        <v>97.856999999999999</v>
      </c>
      <c r="M29" s="77">
        <v>100.866</v>
      </c>
      <c r="N29" s="77">
        <v>91.471000000000004</v>
      </c>
      <c r="O29" s="77">
        <v>75.102000000000004</v>
      </c>
      <c r="P29" s="77">
        <v>56.000999999999998</v>
      </c>
      <c r="Q29" s="77">
        <v>34.963999999999999</v>
      </c>
      <c r="R29" s="77">
        <v>77.099999999999994</v>
      </c>
      <c r="S29" s="77">
        <v>109.682</v>
      </c>
      <c r="T29" s="77">
        <v>32.012</v>
      </c>
      <c r="U29" s="77">
        <v>21.757000000000001</v>
      </c>
      <c r="V29" s="77">
        <v>17.088999999999999</v>
      </c>
      <c r="W29" s="77">
        <v>22.402999999999999</v>
      </c>
      <c r="X29" s="77">
        <v>20.539000000000001</v>
      </c>
      <c r="Y29" s="77">
        <v>7.3769999999999998</v>
      </c>
      <c r="Z29" s="78"/>
      <c r="AA29" s="79">
        <f>SUM(B29:Z29)</f>
        <v>1427.7369999999999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34.607999999999997</v>
      </c>
      <c r="C31" s="62">
        <f t="shared" ref="C31:Z31" si="4">IF(LEN(C$2)&gt;0,SUM(C28:C30),"")</f>
        <v>48.726999999999997</v>
      </c>
      <c r="D31" s="62">
        <f t="shared" si="4"/>
        <v>49.697000000000003</v>
      </c>
      <c r="E31" s="62">
        <f t="shared" si="4"/>
        <v>44.972999999999999</v>
      </c>
      <c r="F31" s="62">
        <f t="shared" si="4"/>
        <v>156.02500000000001</v>
      </c>
      <c r="G31" s="62">
        <f t="shared" si="4"/>
        <v>96.081000000000003</v>
      </c>
      <c r="H31" s="62">
        <f t="shared" si="4"/>
        <v>59.843000000000004</v>
      </c>
      <c r="I31" s="62">
        <f t="shared" si="4"/>
        <v>46.62</v>
      </c>
      <c r="J31" s="62">
        <f t="shared" si="4"/>
        <v>35.747999999999998</v>
      </c>
      <c r="K31" s="62">
        <f t="shared" si="4"/>
        <v>91.194999999999993</v>
      </c>
      <c r="L31" s="62">
        <f t="shared" si="4"/>
        <v>97.856999999999999</v>
      </c>
      <c r="M31" s="62">
        <f t="shared" si="4"/>
        <v>100.866</v>
      </c>
      <c r="N31" s="62">
        <f t="shared" si="4"/>
        <v>91.471000000000004</v>
      </c>
      <c r="O31" s="62">
        <f t="shared" si="4"/>
        <v>75.102000000000004</v>
      </c>
      <c r="P31" s="62">
        <f t="shared" si="4"/>
        <v>56.000999999999998</v>
      </c>
      <c r="Q31" s="62">
        <f t="shared" si="4"/>
        <v>34.963999999999999</v>
      </c>
      <c r="R31" s="62">
        <f t="shared" si="4"/>
        <v>77.099999999999994</v>
      </c>
      <c r="S31" s="62">
        <f t="shared" si="4"/>
        <v>109.682</v>
      </c>
      <c r="T31" s="62">
        <f t="shared" si="4"/>
        <v>32.012</v>
      </c>
      <c r="U31" s="62">
        <f t="shared" si="4"/>
        <v>21.757000000000001</v>
      </c>
      <c r="V31" s="62">
        <f t="shared" si="4"/>
        <v>17.088999999999999</v>
      </c>
      <c r="W31" s="62">
        <f t="shared" si="4"/>
        <v>22.402999999999999</v>
      </c>
      <c r="X31" s="62">
        <f t="shared" si="4"/>
        <v>20.539000000000001</v>
      </c>
      <c r="Y31" s="62">
        <f t="shared" si="4"/>
        <v>7.3769999999999998</v>
      </c>
      <c r="Z31" s="63" t="str">
        <f t="shared" si="4"/>
        <v/>
      </c>
      <c r="AA31" s="64">
        <f>SUM(AA28:AA30)</f>
        <v>1427.7369999999999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34.608000000000004</v>
      </c>
      <c r="C51" s="88">
        <f t="shared" si="10"/>
        <v>48.727000000000004</v>
      </c>
      <c r="D51" s="88">
        <f t="shared" si="10"/>
        <v>49.697000000000003</v>
      </c>
      <c r="E51" s="88">
        <f t="shared" si="10"/>
        <v>44.972999999999999</v>
      </c>
      <c r="F51" s="88">
        <f t="shared" si="10"/>
        <v>156.02500000000001</v>
      </c>
      <c r="G51" s="88">
        <f t="shared" si="10"/>
        <v>96.081000000000003</v>
      </c>
      <c r="H51" s="88">
        <f t="shared" si="10"/>
        <v>59.843000000000004</v>
      </c>
      <c r="I51" s="88">
        <f t="shared" si="10"/>
        <v>46.620000000000005</v>
      </c>
      <c r="J51" s="88">
        <f t="shared" si="10"/>
        <v>35.747999999999998</v>
      </c>
      <c r="K51" s="88">
        <f t="shared" si="10"/>
        <v>91.195000000000007</v>
      </c>
      <c r="L51" s="88">
        <f t="shared" si="10"/>
        <v>97.857000000000014</v>
      </c>
      <c r="M51" s="88">
        <f t="shared" si="10"/>
        <v>100.86599999999999</v>
      </c>
      <c r="N51" s="88">
        <f t="shared" si="10"/>
        <v>91.471000000000004</v>
      </c>
      <c r="O51" s="88">
        <f t="shared" si="10"/>
        <v>75.102000000000004</v>
      </c>
      <c r="P51" s="88">
        <f t="shared" si="10"/>
        <v>56.001000000000005</v>
      </c>
      <c r="Q51" s="88">
        <f t="shared" si="10"/>
        <v>34.963999999999999</v>
      </c>
      <c r="R51" s="88">
        <f t="shared" si="10"/>
        <v>77.099999999999994</v>
      </c>
      <c r="S51" s="88">
        <f t="shared" si="10"/>
        <v>109.682</v>
      </c>
      <c r="T51" s="88">
        <f t="shared" si="10"/>
        <v>32.012</v>
      </c>
      <c r="U51" s="88">
        <f t="shared" si="10"/>
        <v>21.756999999999998</v>
      </c>
      <c r="V51" s="88">
        <f t="shared" si="10"/>
        <v>17.088999999999999</v>
      </c>
      <c r="W51" s="88">
        <f t="shared" si="10"/>
        <v>22.402999999999999</v>
      </c>
      <c r="X51" s="88">
        <f t="shared" si="10"/>
        <v>20.539000000000001</v>
      </c>
      <c r="Y51" s="88">
        <f t="shared" si="10"/>
        <v>7.3770000000000007</v>
      </c>
      <c r="Z51" s="89" t="str">
        <f t="shared" si="10"/>
        <v/>
      </c>
      <c r="AA51" s="104">
        <f>SUM(B51:Z51)</f>
        <v>1427.7369999999999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34.607999999999997</v>
      </c>
      <c r="C4" s="18">
        <v>48.727000000000004</v>
      </c>
      <c r="D4" s="18">
        <v>49.697000000000003</v>
      </c>
      <c r="E4" s="18">
        <v>44.972999999999999</v>
      </c>
      <c r="F4" s="18">
        <v>156.02499999999998</v>
      </c>
      <c r="G4" s="18">
        <v>96.080999999999989</v>
      </c>
      <c r="H4" s="18">
        <v>59.843000000000011</v>
      </c>
      <c r="I4" s="18">
        <v>46.620000000000005</v>
      </c>
      <c r="J4" s="18">
        <v>35.748000000000005</v>
      </c>
      <c r="K4" s="18">
        <v>91.194999999999993</v>
      </c>
      <c r="L4" s="18">
        <v>97.857000000000014</v>
      </c>
      <c r="M4" s="18">
        <v>100.86599999999999</v>
      </c>
      <c r="N4" s="18">
        <v>91.471000000000004</v>
      </c>
      <c r="O4" s="18">
        <v>75.10199999999999</v>
      </c>
      <c r="P4" s="18">
        <v>56.000999999999998</v>
      </c>
      <c r="Q4" s="18">
        <v>34.963999999999999</v>
      </c>
      <c r="R4" s="18">
        <v>77.100000000000009</v>
      </c>
      <c r="S4" s="18">
        <v>109.68199999999999</v>
      </c>
      <c r="T4" s="18">
        <v>32.012</v>
      </c>
      <c r="U4" s="18">
        <v>21.756999999999998</v>
      </c>
      <c r="V4" s="18">
        <v>17.088999999999999</v>
      </c>
      <c r="W4" s="18">
        <v>22.402999999999999</v>
      </c>
      <c r="X4" s="18">
        <v>20.539000000000001</v>
      </c>
      <c r="Y4" s="18">
        <v>7.3770000000000007</v>
      </c>
      <c r="Z4" s="19"/>
      <c r="AA4" s="20">
        <f>SUM(B4:Z4)</f>
        <v>1427.7369999999999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104.57</v>
      </c>
      <c r="C7" s="28">
        <v>91.27</v>
      </c>
      <c r="D7" s="28">
        <v>90.65</v>
      </c>
      <c r="E7" s="28">
        <v>92.95</v>
      </c>
      <c r="F7" s="28">
        <v>121.22</v>
      </c>
      <c r="G7" s="28">
        <v>123.01</v>
      </c>
      <c r="H7" s="28">
        <v>140.63999999999999</v>
      </c>
      <c r="I7" s="28">
        <v>134.37</v>
      </c>
      <c r="J7" s="28">
        <v>85</v>
      </c>
      <c r="K7" s="28">
        <v>14.68</v>
      </c>
      <c r="L7" s="28">
        <v>69</v>
      </c>
      <c r="M7" s="28">
        <v>69.010000000000005</v>
      </c>
      <c r="N7" s="28">
        <v>69</v>
      </c>
      <c r="O7" s="28">
        <v>69</v>
      </c>
      <c r="P7" s="28">
        <v>69</v>
      </c>
      <c r="Q7" s="28">
        <v>69</v>
      </c>
      <c r="R7" s="28">
        <v>144.83000000000001</v>
      </c>
      <c r="S7" s="28">
        <v>120.9</v>
      </c>
      <c r="T7" s="28">
        <v>78.959999999999994</v>
      </c>
      <c r="U7" s="28">
        <v>88.51</v>
      </c>
      <c r="V7" s="28">
        <v>118.28</v>
      </c>
      <c r="W7" s="28">
        <v>106.96</v>
      </c>
      <c r="X7" s="28">
        <v>96.87</v>
      </c>
      <c r="Y7" s="28">
        <v>92</v>
      </c>
      <c r="Z7" s="29"/>
      <c r="AA7" s="30">
        <f>IF(SUM(B7:Z7)&lt;&gt;0,AVERAGEIF(B7:Z7,"&lt;&gt;"""),"")</f>
        <v>94.153333333333322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9.4359999999999999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11</v>
      </c>
      <c r="W12" s="52"/>
      <c r="X12" s="52"/>
      <c r="Y12" s="52"/>
      <c r="Z12" s="53"/>
      <c r="AA12" s="54">
        <f t="shared" si="0"/>
        <v>20.436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1.0999999999999999E-2</v>
      </c>
      <c r="C14" s="57">
        <v>2.8000000000000001E-2</v>
      </c>
      <c r="D14" s="57">
        <v>2.1000000000000001E-2</v>
      </c>
      <c r="E14" s="57"/>
      <c r="F14" s="57"/>
      <c r="G14" s="57"/>
      <c r="H14" s="57"/>
      <c r="I14" s="57"/>
      <c r="J14" s="57">
        <v>33.686</v>
      </c>
      <c r="K14" s="57">
        <v>79.481999999999999</v>
      </c>
      <c r="L14" s="57">
        <v>95.433000000000007</v>
      </c>
      <c r="M14" s="57">
        <v>98.376999999999995</v>
      </c>
      <c r="N14" s="57">
        <v>90.257999999999996</v>
      </c>
      <c r="O14" s="57">
        <v>74.004999999999995</v>
      </c>
      <c r="P14" s="57">
        <v>55</v>
      </c>
      <c r="Q14" s="57">
        <v>34</v>
      </c>
      <c r="R14" s="57"/>
      <c r="S14" s="57"/>
      <c r="T14" s="57">
        <v>3.202</v>
      </c>
      <c r="U14" s="57"/>
      <c r="V14" s="57"/>
      <c r="W14" s="57"/>
      <c r="X14" s="57"/>
      <c r="Y14" s="57"/>
      <c r="Z14" s="58"/>
      <c r="AA14" s="59">
        <f t="shared" si="0"/>
        <v>563.50299999999993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1.0999999999999999E-2</v>
      </c>
      <c r="C16" s="62">
        <f t="shared" ref="C16:Z16" si="1">IF(LEN(C$2)&gt;0,SUM(C10:C15),"")</f>
        <v>2.8000000000000001E-2</v>
      </c>
      <c r="D16" s="62">
        <f t="shared" si="1"/>
        <v>2.1000000000000001E-2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33.686</v>
      </c>
      <c r="K16" s="62">
        <f t="shared" si="1"/>
        <v>88.918000000000006</v>
      </c>
      <c r="L16" s="62">
        <f t="shared" si="1"/>
        <v>95.433000000000007</v>
      </c>
      <c r="M16" s="62">
        <f t="shared" si="1"/>
        <v>98.376999999999995</v>
      </c>
      <c r="N16" s="62">
        <f t="shared" si="1"/>
        <v>90.257999999999996</v>
      </c>
      <c r="O16" s="62">
        <f t="shared" si="1"/>
        <v>74.004999999999995</v>
      </c>
      <c r="P16" s="62">
        <f t="shared" si="1"/>
        <v>55</v>
      </c>
      <c r="Q16" s="62">
        <f t="shared" si="1"/>
        <v>34</v>
      </c>
      <c r="R16" s="62">
        <f t="shared" si="1"/>
        <v>0</v>
      </c>
      <c r="S16" s="62">
        <f t="shared" si="1"/>
        <v>0</v>
      </c>
      <c r="T16" s="62">
        <f t="shared" si="1"/>
        <v>3.202</v>
      </c>
      <c r="U16" s="62">
        <f t="shared" si="1"/>
        <v>0</v>
      </c>
      <c r="V16" s="62">
        <f t="shared" si="1"/>
        <v>11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583.93899999999996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7.7290000000000001</v>
      </c>
      <c r="C20" s="77">
        <v>15.577</v>
      </c>
      <c r="D20" s="77">
        <v>14.926</v>
      </c>
      <c r="E20" s="77">
        <v>12.975</v>
      </c>
      <c r="F20" s="77">
        <v>71.597000000000008</v>
      </c>
      <c r="G20" s="77">
        <v>19.875999999999998</v>
      </c>
      <c r="H20" s="77">
        <v>11.377000000000001</v>
      </c>
      <c r="I20" s="77">
        <v>9.7800000000000011</v>
      </c>
      <c r="J20" s="77">
        <v>8.4000000000000005E-2</v>
      </c>
      <c r="K20" s="77">
        <v>0.08</v>
      </c>
      <c r="L20" s="77">
        <v>8.4000000000000005E-2</v>
      </c>
      <c r="M20" s="77">
        <v>8.7999999999999995E-2</v>
      </c>
      <c r="N20" s="77">
        <v>4.4999999999999998E-2</v>
      </c>
      <c r="O20" s="77">
        <v>4.3999999999999997E-2</v>
      </c>
      <c r="P20" s="77">
        <v>4.2999999999999997E-2</v>
      </c>
      <c r="Q20" s="77">
        <v>4.2000000000000003E-2</v>
      </c>
      <c r="R20" s="77">
        <v>13.341000000000001</v>
      </c>
      <c r="S20" s="77">
        <v>12.14</v>
      </c>
      <c r="T20" s="77">
        <v>2.09</v>
      </c>
      <c r="U20" s="77">
        <v>10.091000000000001</v>
      </c>
      <c r="V20" s="77">
        <v>3.9E-2</v>
      </c>
      <c r="W20" s="77">
        <v>5.9889999999999999</v>
      </c>
      <c r="X20" s="77">
        <v>5.4859999999999998</v>
      </c>
      <c r="Y20" s="77">
        <v>3.7999999999999999E-2</v>
      </c>
      <c r="Z20" s="78"/>
      <c r="AA20" s="79">
        <f t="shared" si="2"/>
        <v>213.56100000000004</v>
      </c>
    </row>
    <row r="21" spans="1:27" ht="24.95" customHeight="1" x14ac:dyDescent="0.2">
      <c r="A21" s="75" t="s">
        <v>16</v>
      </c>
      <c r="B21" s="80">
        <v>26.868000000000002</v>
      </c>
      <c r="C21" s="81">
        <v>33.122</v>
      </c>
      <c r="D21" s="81">
        <v>34.75</v>
      </c>
      <c r="E21" s="81">
        <v>31.998000000000001</v>
      </c>
      <c r="F21" s="81">
        <v>84.427999999999997</v>
      </c>
      <c r="G21" s="81">
        <v>76.204999999999998</v>
      </c>
      <c r="H21" s="81">
        <v>48.466000000000001</v>
      </c>
      <c r="I21" s="81">
        <v>36.840000000000011</v>
      </c>
      <c r="J21" s="81">
        <v>1.978</v>
      </c>
      <c r="K21" s="81">
        <v>2.1970000000000001</v>
      </c>
      <c r="L21" s="81">
        <v>2.34</v>
      </c>
      <c r="M21" s="81">
        <v>2.4009999999999998</v>
      </c>
      <c r="N21" s="81">
        <v>1.1679999999999999</v>
      </c>
      <c r="O21" s="81">
        <v>1.0529999999999999</v>
      </c>
      <c r="P21" s="81">
        <v>0.95799999999999996</v>
      </c>
      <c r="Q21" s="81">
        <v>0.92200000000000004</v>
      </c>
      <c r="R21" s="81">
        <v>63.759</v>
      </c>
      <c r="S21" s="81">
        <v>97.542000000000002</v>
      </c>
      <c r="T21" s="81">
        <v>26.72</v>
      </c>
      <c r="U21" s="81">
        <v>11.666</v>
      </c>
      <c r="V21" s="81">
        <v>6.05</v>
      </c>
      <c r="W21" s="81">
        <v>16.414000000000001</v>
      </c>
      <c r="X21" s="81">
        <v>15.052999999999999</v>
      </c>
      <c r="Y21" s="81">
        <v>7.3390000000000004</v>
      </c>
      <c r="Z21" s="78"/>
      <c r="AA21" s="79">
        <f t="shared" si="2"/>
        <v>630.23700000000019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34.597000000000001</v>
      </c>
      <c r="C25" s="88">
        <f t="shared" si="3"/>
        <v>48.698999999999998</v>
      </c>
      <c r="D25" s="88">
        <f t="shared" si="3"/>
        <v>49.676000000000002</v>
      </c>
      <c r="E25" s="88">
        <f t="shared" si="3"/>
        <v>44.972999999999999</v>
      </c>
      <c r="F25" s="88">
        <f t="shared" si="3"/>
        <v>156.02500000000001</v>
      </c>
      <c r="G25" s="88">
        <f t="shared" si="3"/>
        <v>96.080999999999989</v>
      </c>
      <c r="H25" s="88">
        <f t="shared" si="3"/>
        <v>59.843000000000004</v>
      </c>
      <c r="I25" s="88">
        <f t="shared" si="3"/>
        <v>46.620000000000012</v>
      </c>
      <c r="J25" s="88">
        <f t="shared" si="3"/>
        <v>2.0619999999999998</v>
      </c>
      <c r="K25" s="88">
        <f t="shared" si="3"/>
        <v>2.2770000000000001</v>
      </c>
      <c r="L25" s="88">
        <f t="shared" si="3"/>
        <v>2.4239999999999999</v>
      </c>
      <c r="M25" s="88">
        <f t="shared" si="3"/>
        <v>2.4889999999999999</v>
      </c>
      <c r="N25" s="88">
        <f t="shared" si="3"/>
        <v>1.2129999999999999</v>
      </c>
      <c r="O25" s="88">
        <f t="shared" si="3"/>
        <v>1.097</v>
      </c>
      <c r="P25" s="88">
        <f t="shared" si="3"/>
        <v>1.0009999999999999</v>
      </c>
      <c r="Q25" s="88">
        <f t="shared" si="3"/>
        <v>0.96400000000000008</v>
      </c>
      <c r="R25" s="88">
        <f t="shared" si="3"/>
        <v>77.099999999999994</v>
      </c>
      <c r="S25" s="88">
        <f t="shared" si="3"/>
        <v>109.682</v>
      </c>
      <c r="T25" s="88">
        <f t="shared" si="3"/>
        <v>28.81</v>
      </c>
      <c r="U25" s="88">
        <f t="shared" si="3"/>
        <v>21.757000000000001</v>
      </c>
      <c r="V25" s="88">
        <f t="shared" si="3"/>
        <v>6.0889999999999995</v>
      </c>
      <c r="W25" s="88">
        <f t="shared" si="3"/>
        <v>22.403000000000002</v>
      </c>
      <c r="X25" s="88">
        <f t="shared" si="3"/>
        <v>20.538999999999998</v>
      </c>
      <c r="Y25" s="88">
        <f t="shared" si="3"/>
        <v>7.3770000000000007</v>
      </c>
      <c r="Z25" s="89">
        <f t="shared" si="3"/>
        <v>0</v>
      </c>
      <c r="AA25" s="90">
        <f t="shared" si="3"/>
        <v>843.79800000000023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34.607999999999997</v>
      </c>
      <c r="C29" s="77">
        <v>48.726999999999997</v>
      </c>
      <c r="D29" s="77">
        <v>49.697000000000003</v>
      </c>
      <c r="E29" s="77">
        <v>44.972999999999999</v>
      </c>
      <c r="F29" s="77">
        <v>156.02500000000001</v>
      </c>
      <c r="G29" s="77">
        <v>96.081000000000003</v>
      </c>
      <c r="H29" s="77">
        <v>59.843000000000004</v>
      </c>
      <c r="I29" s="77">
        <v>46.62</v>
      </c>
      <c r="J29" s="77">
        <v>35.747999999999998</v>
      </c>
      <c r="K29" s="77">
        <v>91.194999999999993</v>
      </c>
      <c r="L29" s="77">
        <v>97.856999999999999</v>
      </c>
      <c r="M29" s="77">
        <v>100.866</v>
      </c>
      <c r="N29" s="77">
        <v>91.471000000000004</v>
      </c>
      <c r="O29" s="77">
        <v>75.102000000000004</v>
      </c>
      <c r="P29" s="77">
        <v>56.000999999999998</v>
      </c>
      <c r="Q29" s="77">
        <v>34.963999999999999</v>
      </c>
      <c r="R29" s="77">
        <v>77.099999999999994</v>
      </c>
      <c r="S29" s="77">
        <v>109.682</v>
      </c>
      <c r="T29" s="77">
        <v>32.012</v>
      </c>
      <c r="U29" s="77">
        <v>21.757000000000001</v>
      </c>
      <c r="V29" s="77">
        <v>17.088999999999999</v>
      </c>
      <c r="W29" s="77">
        <v>22.402999999999999</v>
      </c>
      <c r="X29" s="77">
        <v>20.539000000000001</v>
      </c>
      <c r="Y29" s="77">
        <v>7.3769999999999998</v>
      </c>
      <c r="Z29" s="78"/>
      <c r="AA29" s="79">
        <f>SUM(B29:Z29)</f>
        <v>1427.7369999999999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34.607999999999997</v>
      </c>
      <c r="C31" s="62">
        <f t="shared" si="4"/>
        <v>48.726999999999997</v>
      </c>
      <c r="D31" s="62">
        <f t="shared" si="4"/>
        <v>49.697000000000003</v>
      </c>
      <c r="E31" s="62">
        <f t="shared" si="4"/>
        <v>44.972999999999999</v>
      </c>
      <c r="F31" s="62">
        <f t="shared" si="4"/>
        <v>156.02500000000001</v>
      </c>
      <c r="G31" s="62">
        <f t="shared" si="4"/>
        <v>96.081000000000003</v>
      </c>
      <c r="H31" s="62">
        <f t="shared" si="4"/>
        <v>59.843000000000004</v>
      </c>
      <c r="I31" s="62">
        <f t="shared" si="4"/>
        <v>46.62</v>
      </c>
      <c r="J31" s="62">
        <f t="shared" si="4"/>
        <v>35.747999999999998</v>
      </c>
      <c r="K31" s="62">
        <f t="shared" si="4"/>
        <v>91.194999999999993</v>
      </c>
      <c r="L31" s="62">
        <f t="shared" si="4"/>
        <v>97.856999999999999</v>
      </c>
      <c r="M31" s="62">
        <f t="shared" si="4"/>
        <v>100.866</v>
      </c>
      <c r="N31" s="62">
        <f t="shared" si="4"/>
        <v>91.471000000000004</v>
      </c>
      <c r="O31" s="62">
        <f t="shared" si="4"/>
        <v>75.102000000000004</v>
      </c>
      <c r="P31" s="62">
        <f t="shared" si="4"/>
        <v>56.000999999999998</v>
      </c>
      <c r="Q31" s="62">
        <f t="shared" si="4"/>
        <v>34.963999999999999</v>
      </c>
      <c r="R31" s="62">
        <f t="shared" si="4"/>
        <v>77.099999999999994</v>
      </c>
      <c r="S31" s="62">
        <f t="shared" si="4"/>
        <v>109.682</v>
      </c>
      <c r="T31" s="62">
        <f t="shared" si="4"/>
        <v>32.012</v>
      </c>
      <c r="U31" s="62">
        <f t="shared" si="4"/>
        <v>21.757000000000001</v>
      </c>
      <c r="V31" s="62">
        <f t="shared" si="4"/>
        <v>17.088999999999999</v>
      </c>
      <c r="W31" s="62">
        <f t="shared" si="4"/>
        <v>22.402999999999999</v>
      </c>
      <c r="X31" s="62">
        <f t="shared" si="4"/>
        <v>20.539000000000001</v>
      </c>
      <c r="Y31" s="62">
        <f t="shared" si="4"/>
        <v>7.3769999999999998</v>
      </c>
      <c r="Z31" s="63">
        <f t="shared" si="4"/>
        <v>0</v>
      </c>
      <c r="AA31" s="64">
        <f t="shared" si="4"/>
        <v>1427.7369999999999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34.608000000000004</v>
      </c>
      <c r="C51" s="88">
        <f t="shared" si="10"/>
        <v>48.726999999999997</v>
      </c>
      <c r="D51" s="88">
        <f t="shared" si="10"/>
        <v>49.697000000000003</v>
      </c>
      <c r="E51" s="88">
        <f t="shared" si="10"/>
        <v>44.972999999999999</v>
      </c>
      <c r="F51" s="88">
        <f t="shared" si="10"/>
        <v>156.02500000000001</v>
      </c>
      <c r="G51" s="88">
        <f t="shared" si="10"/>
        <v>96.080999999999989</v>
      </c>
      <c r="H51" s="88">
        <f t="shared" si="10"/>
        <v>59.843000000000004</v>
      </c>
      <c r="I51" s="88">
        <f t="shared" si="10"/>
        <v>46.620000000000012</v>
      </c>
      <c r="J51" s="88">
        <f t="shared" si="10"/>
        <v>35.747999999999998</v>
      </c>
      <c r="K51" s="88">
        <f t="shared" si="10"/>
        <v>91.195000000000007</v>
      </c>
      <c r="L51" s="88">
        <f t="shared" si="10"/>
        <v>97.857000000000014</v>
      </c>
      <c r="M51" s="88">
        <f t="shared" si="10"/>
        <v>100.866</v>
      </c>
      <c r="N51" s="88">
        <f t="shared" si="10"/>
        <v>91.470999999999989</v>
      </c>
      <c r="O51" s="88">
        <f t="shared" si="10"/>
        <v>75.10199999999999</v>
      </c>
      <c r="P51" s="88">
        <f t="shared" si="10"/>
        <v>56.000999999999998</v>
      </c>
      <c r="Q51" s="88">
        <f t="shared" si="10"/>
        <v>34.963999999999999</v>
      </c>
      <c r="R51" s="88">
        <f t="shared" si="10"/>
        <v>77.099999999999994</v>
      </c>
      <c r="S51" s="88">
        <f t="shared" si="10"/>
        <v>109.682</v>
      </c>
      <c r="T51" s="88">
        <f t="shared" si="10"/>
        <v>32.012</v>
      </c>
      <c r="U51" s="88">
        <f t="shared" si="10"/>
        <v>21.757000000000001</v>
      </c>
      <c r="V51" s="88">
        <f t="shared" si="10"/>
        <v>17.088999999999999</v>
      </c>
      <c r="W51" s="88">
        <f t="shared" si="10"/>
        <v>22.403000000000002</v>
      </c>
      <c r="X51" s="88">
        <f t="shared" si="10"/>
        <v>20.538999999999998</v>
      </c>
      <c r="Y51" s="88">
        <f t="shared" si="10"/>
        <v>7.3770000000000007</v>
      </c>
      <c r="Z51" s="89">
        <f t="shared" si="10"/>
        <v>0</v>
      </c>
      <c r="AA51" s="104">
        <f>SUM(B51:Z51)</f>
        <v>1427.7369999999999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104.57</v>
      </c>
      <c r="C7" s="117">
        <v>91.27</v>
      </c>
      <c r="D7" s="117">
        <v>90.65</v>
      </c>
      <c r="E7" s="117">
        <v>92.95</v>
      </c>
      <c r="F7" s="117">
        <v>121.22</v>
      </c>
      <c r="G7" s="117">
        <v>123.01</v>
      </c>
      <c r="H7" s="117">
        <v>140.63999999999999</v>
      </c>
      <c r="I7" s="117">
        <v>134.37</v>
      </c>
      <c r="J7" s="117">
        <v>85</v>
      </c>
      <c r="K7" s="117">
        <v>14.68</v>
      </c>
      <c r="L7" s="117">
        <v>69</v>
      </c>
      <c r="M7" s="117">
        <v>69.010000000000005</v>
      </c>
      <c r="N7" s="117">
        <v>69</v>
      </c>
      <c r="O7" s="117">
        <v>69</v>
      </c>
      <c r="P7" s="117">
        <v>69</v>
      </c>
      <c r="Q7" s="117">
        <v>69</v>
      </c>
      <c r="R7" s="117">
        <v>144.83000000000001</v>
      </c>
      <c r="S7" s="117">
        <v>120.9</v>
      </c>
      <c r="T7" s="117">
        <v>78.959999999999994</v>
      </c>
      <c r="U7" s="117">
        <v>88.51</v>
      </c>
      <c r="V7" s="117">
        <v>118.28</v>
      </c>
      <c r="W7" s="117">
        <v>106.96</v>
      </c>
      <c r="X7" s="117">
        <v>96.87</v>
      </c>
      <c r="Y7" s="117">
        <v>92</v>
      </c>
      <c r="Z7" s="118"/>
      <c r="AA7" s="119">
        <f>IF(SUM(B7:Z7)&lt;&gt;0,AVERAGEIF(B7:Z7,"&lt;&gt;"""),"")</f>
        <v>94.153333333333322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2023-06-03T13:24:38Z</dcterms:created>
  <dcterms:modified xsi:type="dcterms:W3CDTF">2023-06-03T13:24:39Z</dcterms:modified>
</cp:coreProperties>
</file>