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<sst xmlns="http://schemas.openxmlformats.org/spreadsheetml/2006/main" count="117" uniqueCount="53">
  <si>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02/06/2023 16:19:00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</si>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</sst>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8F-4899-B476-10029544D1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8F-4899-B476-10029544D1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10.518000000000001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8F-4899-B476-10029544D1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8F-4899-B476-10029544D1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7.0120000000000005</c:v>
                </c:pt>
                <c:pt idx="1">
                  <c:v>17.611000000000001</c:v>
                </c:pt>
                <c:pt idx="2">
                  <c:v>15.091999999999999</c:v>
                </c:pt>
                <c:pt idx="3">
                  <c:v>13.440000000000003</c:v>
                </c:pt>
                <c:pt idx="4">
                  <c:v>10.433</c:v>
                </c:pt>
                <c:pt idx="5">
                  <c:v>1.474</c:v>
                </c:pt>
                <c:pt idx="6">
                  <c:v>6.6840000000000002</c:v>
                </c:pt>
                <c:pt idx="7">
                  <c:v>8.0470000000000006</c:v>
                </c:pt>
                <c:pt idx="8">
                  <c:v>8.3529999999999998</c:v>
                </c:pt>
                <c:pt idx="9">
                  <c:v>11.551</c:v>
                </c:pt>
                <c:pt idx="10">
                  <c:v>23.743000000000002</c:v>
                </c:pt>
                <c:pt idx="11">
                  <c:v>14.618</c:v>
                </c:pt>
                <c:pt idx="12">
                  <c:v>12.43</c:v>
                </c:pt>
                <c:pt idx="13">
                  <c:v>10.534000000000001</c:v>
                </c:pt>
                <c:pt idx="14">
                  <c:v>11.280000000000001</c:v>
                </c:pt>
                <c:pt idx="15">
                  <c:v>11.958000000000002</c:v>
                </c:pt>
                <c:pt idx="16">
                  <c:v>7.9990000000000006</c:v>
                </c:pt>
                <c:pt idx="17">
                  <c:v>8</c:v>
                </c:pt>
                <c:pt idx="18">
                  <c:v>0.97700000000000009</c:v>
                </c:pt>
                <c:pt idx="19">
                  <c:v>1.411</c:v>
                </c:pt>
                <c:pt idx="20">
                  <c:v>5.0369999999999999</c:v>
                </c:pt>
                <c:pt idx="21">
                  <c:v>14.515000000000001</c:v>
                </c:pt>
                <c:pt idx="22">
                  <c:v>1.6349999999999998</c:v>
                </c:pt>
                <c:pt idx="23">
                  <c:v>0.158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8F-4899-B476-10029544D1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8F-4899-B476-10029544D1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8F-4899-B476-10029544D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8.9430000000000014</c:v>
                </c:pt>
                <c:pt idx="1">
                  <c:v>17.611000000000001</c:v>
                </c:pt>
                <c:pt idx="2">
                  <c:v>15.091999999999999</c:v>
                </c:pt>
                <c:pt idx="3">
                  <c:v>13.44</c:v>
                </c:pt>
                <c:pt idx="4">
                  <c:v>10.433</c:v>
                </c:pt>
                <c:pt idx="5">
                  <c:v>7.7549999999999999</c:v>
                </c:pt>
                <c:pt idx="6">
                  <c:v>6.6840000000000002</c:v>
                </c:pt>
                <c:pt idx="7">
                  <c:v>8.0470000000000006</c:v>
                </c:pt>
                <c:pt idx="8">
                  <c:v>19.326999999999998</c:v>
                </c:pt>
                <c:pt idx="9">
                  <c:v>23.071999999999999</c:v>
                </c:pt>
                <c:pt idx="10">
                  <c:v>27.556999999999999</c:v>
                </c:pt>
                <c:pt idx="11">
                  <c:v>20.048999999999999</c:v>
                </c:pt>
                <c:pt idx="12">
                  <c:v>19.395</c:v>
                </c:pt>
                <c:pt idx="13">
                  <c:v>14.849</c:v>
                </c:pt>
                <c:pt idx="14">
                  <c:v>14.569000000000001</c:v>
                </c:pt>
                <c:pt idx="15">
                  <c:v>15.766999999999999</c:v>
                </c:pt>
                <c:pt idx="16">
                  <c:v>11.077999999999999</c:v>
                </c:pt>
                <c:pt idx="17">
                  <c:v>24.843999999999998</c:v>
                </c:pt>
                <c:pt idx="18">
                  <c:v>5.8900000000000006</c:v>
                </c:pt>
                <c:pt idx="19">
                  <c:v>32.420999999999999</c:v>
                </c:pt>
                <c:pt idx="20">
                  <c:v>10.81</c:v>
                </c:pt>
                <c:pt idx="21">
                  <c:v>20.608000000000001</c:v>
                </c:pt>
                <c:pt idx="22">
                  <c:v>8.1039999999999992</c:v>
                </c:pt>
                <c:pt idx="23">
                  <c:v>12.706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8F-4899-B476-10029544D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91.19</c:v>
                </c:pt>
                <c:pt idx="1">
                  <c:v>99.38</c:v>
                </c:pt>
                <c:pt idx="2">
                  <c:v>99.38</c:v>
                </c:pt>
                <c:pt idx="3">
                  <c:v>107.81</c:v>
                </c:pt>
                <c:pt idx="4">
                  <c:v>89.91</c:v>
                </c:pt>
                <c:pt idx="5">
                  <c:v>97.25</c:v>
                </c:pt>
                <c:pt idx="6">
                  <c:v>89.09</c:v>
                </c:pt>
                <c:pt idx="7">
                  <c:v>85</c:v>
                </c:pt>
                <c:pt idx="8">
                  <c:v>76.42</c:v>
                </c:pt>
                <c:pt idx="9">
                  <c:v>66.63</c:v>
                </c:pt>
                <c:pt idx="10">
                  <c:v>55.72</c:v>
                </c:pt>
                <c:pt idx="11">
                  <c:v>11.14</c:v>
                </c:pt>
                <c:pt idx="12">
                  <c:v>3.29</c:v>
                </c:pt>
                <c:pt idx="13">
                  <c:v>3.3</c:v>
                </c:pt>
                <c:pt idx="14">
                  <c:v>9.67</c:v>
                </c:pt>
                <c:pt idx="15">
                  <c:v>15.95</c:v>
                </c:pt>
                <c:pt idx="16">
                  <c:v>85.81</c:v>
                </c:pt>
                <c:pt idx="17">
                  <c:v>81.09</c:v>
                </c:pt>
                <c:pt idx="18">
                  <c:v>77.19</c:v>
                </c:pt>
                <c:pt idx="19">
                  <c:v>74.28</c:v>
                </c:pt>
                <c:pt idx="20">
                  <c:v>97.01</c:v>
                </c:pt>
                <c:pt idx="21">
                  <c:v>89.39</c:v>
                </c:pt>
                <c:pt idx="22">
                  <c:v>88.74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8F-4899-B476-10029544D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8.9429999999999996</v>
      </c>
      <c r="C4" s="18">
        <v>17.611000000000001</v>
      </c>
      <c r="D4" s="18">
        <v>15.091999999999999</v>
      </c>
      <c r="E4" s="18">
        <v>13.440000000000003</v>
      </c>
      <c r="F4" s="18">
        <v>10.433</v>
      </c>
      <c r="G4" s="18">
        <v>7.754999999999999</v>
      </c>
      <c r="H4" s="18">
        <v>6.6840000000000002</v>
      </c>
      <c r="I4" s="18">
        <v>8.0470000000000006</v>
      </c>
      <c r="J4" s="18">
        <v>19.327000000000002</v>
      </c>
      <c r="K4" s="18">
        <v>23.072000000000003</v>
      </c>
      <c r="L4" s="18">
        <v>27.557000000000002</v>
      </c>
      <c r="M4" s="18">
        <v>20.048999999999999</v>
      </c>
      <c r="N4" s="18">
        <v>19.395000000000003</v>
      </c>
      <c r="O4" s="18">
        <v>14.849</v>
      </c>
      <c r="P4" s="18">
        <v>14.568999999999999</v>
      </c>
      <c r="Q4" s="18">
        <v>15.767000000000001</v>
      </c>
      <c r="R4" s="18">
        <v>11.078000000000001</v>
      </c>
      <c r="S4" s="18">
        <v>24.843999999999998</v>
      </c>
      <c r="T4" s="18">
        <v>5.89</v>
      </c>
      <c r="U4" s="18">
        <v>32.420999999999999</v>
      </c>
      <c r="V4" s="18">
        <v>10.81</v>
      </c>
      <c r="W4" s="18">
        <v>20.608000000000001</v>
      </c>
      <c r="X4" s="18">
        <v>8.104000000000001</v>
      </c>
      <c r="Y4" s="18">
        <v>12.706</v>
      </c>
      <c r="Z4" s="19"/>
      <c r="AA4" s="20">
        <f>SUM(B4:Z4)</f>
        <v>369.05099999999999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91.19</v>
      </c>
      <c r="C7" s="28">
        <v>99.38</v>
      </c>
      <c r="D7" s="28">
        <v>99.38</v>
      </c>
      <c r="E7" s="28">
        <v>107.81</v>
      </c>
      <c r="F7" s="28">
        <v>89.91</v>
      </c>
      <c r="G7" s="28">
        <v>97.25</v>
      </c>
      <c r="H7" s="28">
        <v>89.09</v>
      </c>
      <c r="I7" s="28">
        <v>85</v>
      </c>
      <c r="J7" s="28">
        <v>76.42</v>
      </c>
      <c r="K7" s="28">
        <v>66.63</v>
      </c>
      <c r="L7" s="28">
        <v>55.72</v>
      </c>
      <c r="M7" s="28">
        <v>11.14</v>
      </c>
      <c r="N7" s="28">
        <v>3.29</v>
      </c>
      <c r="O7" s="28">
        <v>3.3</v>
      </c>
      <c r="P7" s="28">
        <v>9.67</v>
      </c>
      <c r="Q7" s="28">
        <v>15.95</v>
      </c>
      <c r="R7" s="28">
        <v>85.81</v>
      </c>
      <c r="S7" s="28">
        <v>81.09</v>
      </c>
      <c r="T7" s="28">
        <v>77.19</v>
      </c>
      <c r="U7" s="28">
        <v>74.28</v>
      </c>
      <c r="V7" s="28">
        <v>97.01</v>
      </c>
      <c r="W7" s="28">
        <v>89.39</v>
      </c>
      <c r="X7" s="28">
        <v>88.74</v>
      </c>
      <c r="Y7" s="28">
        <v>85</v>
      </c>
      <c r="Z7" s="29"/>
      <c r="AA7" s="30">
        <f>IF(SUM(B7:Z7)&lt;&gt;0,AVERAGEIF(B7:Z7,"&lt;&gt;"""),"")</f>
        <v>69.984999999999999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10.518000000000001</v>
      </c>
      <c r="Z12" s="53"/>
      <c r="AA12" s="54">
        <f t="shared" si="0"/>
        <v>10.518000000000001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7.0120000000000005</v>
      </c>
      <c r="C14" s="57">
        <v>17.611000000000001</v>
      </c>
      <c r="D14" s="57">
        <v>15.091999999999999</v>
      </c>
      <c r="E14" s="57">
        <v>13.440000000000003</v>
      </c>
      <c r="F14" s="57">
        <v>10.433</v>
      </c>
      <c r="G14" s="57">
        <v>1.474</v>
      </c>
      <c r="H14" s="57">
        <v>6.6840000000000002</v>
      </c>
      <c r="I14" s="57">
        <v>8.0470000000000006</v>
      </c>
      <c r="J14" s="57">
        <v>8.3529999999999998</v>
      </c>
      <c r="K14" s="57">
        <v>11.551</v>
      </c>
      <c r="L14" s="57">
        <v>23.743000000000002</v>
      </c>
      <c r="M14" s="57">
        <v>14.618</v>
      </c>
      <c r="N14" s="57">
        <v>12.43</v>
      </c>
      <c r="O14" s="57">
        <v>10.534000000000001</v>
      </c>
      <c r="P14" s="57">
        <v>11.280000000000001</v>
      </c>
      <c r="Q14" s="57">
        <v>11.958000000000002</v>
      </c>
      <c r="R14" s="57">
        <v>7.9990000000000006</v>
      </c>
      <c r="S14" s="57">
        <v>8</v>
      </c>
      <c r="T14" s="57">
        <v>0.97700000000000009</v>
      </c>
      <c r="U14" s="57">
        <v>1.411</v>
      </c>
      <c r="V14" s="57">
        <v>5.0369999999999999</v>
      </c>
      <c r="W14" s="57">
        <v>14.515000000000001</v>
      </c>
      <c r="X14" s="57">
        <v>1.6349999999999998</v>
      </c>
      <c r="Y14" s="57">
        <v>0.158</v>
      </c>
      <c r="Z14" s="58"/>
      <c r="AA14" s="59">
        <f t="shared" si="0"/>
        <v>223.99199999999999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7.0120000000000005</v>
      </c>
      <c r="C16" s="62">
        <f t="shared" ref="C16:Z16" si="1">IF(LEN(C$2)&gt;0,SUM(C10:C15),"")</f>
        <v>17.611000000000001</v>
      </c>
      <c r="D16" s="62">
        <f t="shared" si="1"/>
        <v>15.091999999999999</v>
      </c>
      <c r="E16" s="62">
        <f t="shared" si="1"/>
        <v>13.440000000000003</v>
      </c>
      <c r="F16" s="62">
        <f t="shared" si="1"/>
        <v>10.433</v>
      </c>
      <c r="G16" s="62">
        <f t="shared" si="1"/>
        <v>1.474</v>
      </c>
      <c r="H16" s="62">
        <f t="shared" si="1"/>
        <v>6.6840000000000002</v>
      </c>
      <c r="I16" s="62">
        <f t="shared" si="1"/>
        <v>8.0470000000000006</v>
      </c>
      <c r="J16" s="62">
        <f t="shared" si="1"/>
        <v>8.3529999999999998</v>
      </c>
      <c r="K16" s="62">
        <f t="shared" si="1"/>
        <v>11.551</v>
      </c>
      <c r="L16" s="62">
        <f t="shared" si="1"/>
        <v>23.743000000000002</v>
      </c>
      <c r="M16" s="62">
        <f t="shared" si="1"/>
        <v>14.618</v>
      </c>
      <c r="N16" s="62">
        <f t="shared" si="1"/>
        <v>12.43</v>
      </c>
      <c r="O16" s="62">
        <f t="shared" si="1"/>
        <v>10.534000000000001</v>
      </c>
      <c r="P16" s="62">
        <f t="shared" si="1"/>
        <v>11.280000000000001</v>
      </c>
      <c r="Q16" s="62">
        <f t="shared" si="1"/>
        <v>11.958000000000002</v>
      </c>
      <c r="R16" s="62">
        <f t="shared" si="1"/>
        <v>7.9990000000000006</v>
      </c>
      <c r="S16" s="62">
        <f t="shared" si="1"/>
        <v>8</v>
      </c>
      <c r="T16" s="62">
        <f t="shared" si="1"/>
        <v>0.97700000000000009</v>
      </c>
      <c r="U16" s="62">
        <f t="shared" si="1"/>
        <v>1.411</v>
      </c>
      <c r="V16" s="62">
        <f t="shared" si="1"/>
        <v>5.0369999999999999</v>
      </c>
      <c r="W16" s="62">
        <f t="shared" si="1"/>
        <v>14.515000000000001</v>
      </c>
      <c r="X16" s="62">
        <f t="shared" si="1"/>
        <v>1.6349999999999998</v>
      </c>
      <c r="Y16" s="62">
        <f t="shared" si="1"/>
        <v>10.676</v>
      </c>
      <c r="Z16" s="63" t="str">
        <f t="shared" si="1"/>
        <v/>
      </c>
      <c r="AA16" s="64">
        <f>SUM(AA10:AA15)</f>
        <v>234.51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3.8090000000000002</v>
      </c>
      <c r="R19" s="72"/>
      <c r="S19" s="72">
        <v>12.281000000000001</v>
      </c>
      <c r="T19" s="72"/>
      <c r="U19" s="72">
        <v>21.792999999999999</v>
      </c>
      <c r="V19" s="72"/>
      <c r="W19" s="72"/>
      <c r="X19" s="72"/>
      <c r="Y19" s="72"/>
      <c r="Z19" s="73"/>
      <c r="AA19" s="74">
        <f t="shared" ref="AA19:AA24" si="2">SUM(B19:Z19)</f>
        <v>37.882999999999996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1.931</v>
      </c>
      <c r="C21" s="81"/>
      <c r="D21" s="81"/>
      <c r="E21" s="81"/>
      <c r="F21" s="81"/>
      <c r="G21" s="81">
        <v>6.2809999999999997</v>
      </c>
      <c r="H21" s="81"/>
      <c r="I21" s="81"/>
      <c r="J21" s="81">
        <v>10.974</v>
      </c>
      <c r="K21" s="81">
        <v>11.521000000000001</v>
      </c>
      <c r="L21" s="81">
        <v>3.8140000000000001</v>
      </c>
      <c r="M21" s="81">
        <v>5.431</v>
      </c>
      <c r="N21" s="81">
        <v>6.9649999999999999</v>
      </c>
      <c r="O21" s="81">
        <v>4.3150000000000004</v>
      </c>
      <c r="P21" s="81">
        <v>3.2890000000000001</v>
      </c>
      <c r="Q21" s="81"/>
      <c r="R21" s="81">
        <v>3.0790000000000002</v>
      </c>
      <c r="S21" s="81">
        <v>4.5629999999999997</v>
      </c>
      <c r="T21" s="81">
        <v>4.9130000000000003</v>
      </c>
      <c r="U21" s="81">
        <v>9.2170000000000005</v>
      </c>
      <c r="V21" s="81">
        <v>5.7729999999999997</v>
      </c>
      <c r="W21" s="81">
        <v>6.093</v>
      </c>
      <c r="X21" s="81">
        <v>6.4690000000000003</v>
      </c>
      <c r="Y21" s="81">
        <v>2.0299999999999998</v>
      </c>
      <c r="Z21" s="78"/>
      <c r="AA21" s="79">
        <f t="shared" si="2"/>
        <v>96.658000000000001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1.931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6.2809999999999997</v>
      </c>
      <c r="H25" s="88">
        <f t="shared" si="3"/>
        <v>0</v>
      </c>
      <c r="I25" s="88">
        <f t="shared" si="3"/>
        <v>0</v>
      </c>
      <c r="J25" s="88">
        <f t="shared" si="3"/>
        <v>10.974</v>
      </c>
      <c r="K25" s="88">
        <f t="shared" si="3"/>
        <v>11.521000000000001</v>
      </c>
      <c r="L25" s="88">
        <f t="shared" si="3"/>
        <v>3.8140000000000001</v>
      </c>
      <c r="M25" s="88">
        <f t="shared" si="3"/>
        <v>5.431</v>
      </c>
      <c r="N25" s="88">
        <f t="shared" si="3"/>
        <v>6.9649999999999999</v>
      </c>
      <c r="O25" s="88">
        <f t="shared" si="3"/>
        <v>4.3150000000000004</v>
      </c>
      <c r="P25" s="88">
        <f t="shared" si="3"/>
        <v>3.2890000000000001</v>
      </c>
      <c r="Q25" s="88">
        <f t="shared" si="3"/>
        <v>3.8090000000000002</v>
      </c>
      <c r="R25" s="88">
        <f t="shared" si="3"/>
        <v>3.0790000000000002</v>
      </c>
      <c r="S25" s="88">
        <f t="shared" si="3"/>
        <v>16.844000000000001</v>
      </c>
      <c r="T25" s="88">
        <f t="shared" si="3"/>
        <v>4.9130000000000003</v>
      </c>
      <c r="U25" s="88">
        <f t="shared" si="3"/>
        <v>31.009999999999998</v>
      </c>
      <c r="V25" s="88">
        <f t="shared" si="3"/>
        <v>5.7729999999999997</v>
      </c>
      <c r="W25" s="88">
        <f t="shared" si="3"/>
        <v>6.093</v>
      </c>
      <c r="X25" s="88">
        <f t="shared" si="3"/>
        <v>6.4690000000000003</v>
      </c>
      <c r="Y25" s="88">
        <f t="shared" si="3"/>
        <v>2.0299999999999998</v>
      </c>
      <c r="Z25" s="89" t="str">
        <f t="shared" si="3"/>
        <v/>
      </c>
      <c r="AA25" s="90">
        <f>SUM(AA19:AA24)</f>
        <v>134.541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8.9429999999999996</v>
      </c>
      <c r="C29" s="77">
        <v>17.611000000000001</v>
      </c>
      <c r="D29" s="77">
        <v>15.092000000000001</v>
      </c>
      <c r="E29" s="77">
        <v>13.44</v>
      </c>
      <c r="F29" s="77">
        <v>10.433</v>
      </c>
      <c r="G29" s="77">
        <v>7.7549999999999999</v>
      </c>
      <c r="H29" s="77">
        <v>6.6840000000000002</v>
      </c>
      <c r="I29" s="77">
        <v>8.0470000000000006</v>
      </c>
      <c r="J29" s="77">
        <v>19.327000000000002</v>
      </c>
      <c r="K29" s="77">
        <v>23.071999999999999</v>
      </c>
      <c r="L29" s="77">
        <v>27.556999999999999</v>
      </c>
      <c r="M29" s="77">
        <v>20.048999999999999</v>
      </c>
      <c r="N29" s="77">
        <v>19.395</v>
      </c>
      <c r="O29" s="77">
        <v>14.849</v>
      </c>
      <c r="P29" s="77">
        <v>14.569000000000001</v>
      </c>
      <c r="Q29" s="77">
        <v>15.766999999999999</v>
      </c>
      <c r="R29" s="77">
        <v>11.077999999999999</v>
      </c>
      <c r="S29" s="77">
        <v>24.844000000000001</v>
      </c>
      <c r="T29" s="77">
        <v>5.89</v>
      </c>
      <c r="U29" s="77">
        <v>32.420999999999999</v>
      </c>
      <c r="V29" s="77">
        <v>10.81</v>
      </c>
      <c r="W29" s="77">
        <v>20.608000000000001</v>
      </c>
      <c r="X29" s="77">
        <v>8.1039999999999992</v>
      </c>
      <c r="Y29" s="77">
        <v>12.706</v>
      </c>
      <c r="Z29" s="78"/>
      <c r="AA29" s="79">
        <f>SUM(B29:Z29)</f>
        <v>369.05099999999999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8.9429999999999996</v>
      </c>
      <c r="C31" s="62">
        <f t="shared" ref="C31:Z31" si="4">IF(LEN(C$2)&gt;0,SUM(C28:C30),"")</f>
        <v>17.611000000000001</v>
      </c>
      <c r="D31" s="62">
        <f t="shared" si="4"/>
        <v>15.092000000000001</v>
      </c>
      <c r="E31" s="62">
        <f t="shared" si="4"/>
        <v>13.44</v>
      </c>
      <c r="F31" s="62">
        <f t="shared" si="4"/>
        <v>10.433</v>
      </c>
      <c r="G31" s="62">
        <f t="shared" si="4"/>
        <v>7.7549999999999999</v>
      </c>
      <c r="H31" s="62">
        <f t="shared" si="4"/>
        <v>6.6840000000000002</v>
      </c>
      <c r="I31" s="62">
        <f t="shared" si="4"/>
        <v>8.0470000000000006</v>
      </c>
      <c r="J31" s="62">
        <f t="shared" si="4"/>
        <v>19.327000000000002</v>
      </c>
      <c r="K31" s="62">
        <f t="shared" si="4"/>
        <v>23.071999999999999</v>
      </c>
      <c r="L31" s="62">
        <f t="shared" si="4"/>
        <v>27.556999999999999</v>
      </c>
      <c r="M31" s="62">
        <f t="shared" si="4"/>
        <v>20.048999999999999</v>
      </c>
      <c r="N31" s="62">
        <f t="shared" si="4"/>
        <v>19.395</v>
      </c>
      <c r="O31" s="62">
        <f t="shared" si="4"/>
        <v>14.849</v>
      </c>
      <c r="P31" s="62">
        <f t="shared" si="4"/>
        <v>14.569000000000001</v>
      </c>
      <c r="Q31" s="62">
        <f t="shared" si="4"/>
        <v>15.766999999999999</v>
      </c>
      <c r="R31" s="62">
        <f t="shared" si="4"/>
        <v>11.077999999999999</v>
      </c>
      <c r="S31" s="62">
        <f t="shared" si="4"/>
        <v>24.844000000000001</v>
      </c>
      <c r="T31" s="62">
        <f t="shared" si="4"/>
        <v>5.89</v>
      </c>
      <c r="U31" s="62">
        <f t="shared" si="4"/>
        <v>32.420999999999999</v>
      </c>
      <c r="V31" s="62">
        <f t="shared" si="4"/>
        <v>10.81</v>
      </c>
      <c r="W31" s="62">
        <f t="shared" si="4"/>
        <v>20.608000000000001</v>
      </c>
      <c r="X31" s="62">
        <f t="shared" si="4"/>
        <v>8.1039999999999992</v>
      </c>
      <c r="Y31" s="62">
        <f t="shared" si="4"/>
        <v>12.706</v>
      </c>
      <c r="Z31" s="63" t="str">
        <f t="shared" si="4"/>
        <v/>
      </c>
      <c r="AA31" s="64">
        <f>SUM(AA28:AA30)</f>
        <v>369.05099999999999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8.9430000000000014</v>
      </c>
      <c r="C51" s="88">
        <f t="shared" si="10"/>
        <v>17.611000000000001</v>
      </c>
      <c r="D51" s="88">
        <f t="shared" si="10"/>
        <v>15.091999999999999</v>
      </c>
      <c r="E51" s="88">
        <f t="shared" si="10"/>
        <v>13.440000000000003</v>
      </c>
      <c r="F51" s="88">
        <f t="shared" si="10"/>
        <v>10.433</v>
      </c>
      <c r="G51" s="88">
        <f t="shared" si="10"/>
        <v>7.7549999999999999</v>
      </c>
      <c r="H51" s="88">
        <f t="shared" si="10"/>
        <v>6.6840000000000002</v>
      </c>
      <c r="I51" s="88">
        <f t="shared" si="10"/>
        <v>8.0470000000000006</v>
      </c>
      <c r="J51" s="88">
        <f t="shared" si="10"/>
        <v>19.326999999999998</v>
      </c>
      <c r="K51" s="88">
        <f t="shared" si="10"/>
        <v>23.072000000000003</v>
      </c>
      <c r="L51" s="88">
        <f t="shared" si="10"/>
        <v>27.557000000000002</v>
      </c>
      <c r="M51" s="88">
        <f t="shared" si="10"/>
        <v>20.048999999999999</v>
      </c>
      <c r="N51" s="88">
        <f t="shared" si="10"/>
        <v>19.395</v>
      </c>
      <c r="O51" s="88">
        <f t="shared" si="10"/>
        <v>14.849</v>
      </c>
      <c r="P51" s="88">
        <f t="shared" si="10"/>
        <v>14.569000000000001</v>
      </c>
      <c r="Q51" s="88">
        <f t="shared" si="10"/>
        <v>15.767000000000003</v>
      </c>
      <c r="R51" s="88">
        <f t="shared" si="10"/>
        <v>11.078000000000001</v>
      </c>
      <c r="S51" s="88">
        <f t="shared" si="10"/>
        <v>24.844000000000001</v>
      </c>
      <c r="T51" s="88">
        <f t="shared" si="10"/>
        <v>5.8900000000000006</v>
      </c>
      <c r="U51" s="88">
        <f t="shared" si="10"/>
        <v>32.420999999999999</v>
      </c>
      <c r="V51" s="88">
        <f t="shared" si="10"/>
        <v>10.809999999999999</v>
      </c>
      <c r="W51" s="88">
        <f t="shared" si="10"/>
        <v>20.608000000000001</v>
      </c>
      <c r="X51" s="88">
        <f t="shared" si="10"/>
        <v>8.1039999999999992</v>
      </c>
      <c r="Y51" s="88">
        <f t="shared" si="10"/>
        <v>12.706</v>
      </c>
      <c r="Z51" s="89" t="str">
        <f t="shared" si="10"/>
        <v/>
      </c>
      <c r="AA51" s="104">
        <f>SUM(B51:Z51)</f>
        <v>369.05099999999999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8.9430000000000014</v>
      </c>
      <c r="C4" s="18">
        <v>17.611000000000001</v>
      </c>
      <c r="D4" s="18">
        <v>15.091999999999999</v>
      </c>
      <c r="E4" s="18">
        <v>13.44</v>
      </c>
      <c r="F4" s="18">
        <v>10.433</v>
      </c>
      <c r="G4" s="18">
        <v>7.7549999999999999</v>
      </c>
      <c r="H4" s="18">
        <v>6.6840000000000002</v>
      </c>
      <c r="I4" s="18">
        <v>8.0470000000000006</v>
      </c>
      <c r="J4" s="18">
        <v>19.326999999999998</v>
      </c>
      <c r="K4" s="18">
        <v>23.071999999999999</v>
      </c>
      <c r="L4" s="18">
        <v>27.556999999999999</v>
      </c>
      <c r="M4" s="18">
        <v>20.048999999999999</v>
      </c>
      <c r="N4" s="18">
        <v>19.395</v>
      </c>
      <c r="O4" s="18">
        <v>14.849</v>
      </c>
      <c r="P4" s="18">
        <v>14.569000000000001</v>
      </c>
      <c r="Q4" s="18">
        <v>15.766999999999999</v>
      </c>
      <c r="R4" s="18">
        <v>11.077999999999999</v>
      </c>
      <c r="S4" s="18">
        <v>24.843999999999998</v>
      </c>
      <c r="T4" s="18">
        <v>5.8900000000000006</v>
      </c>
      <c r="U4" s="18">
        <v>32.420999999999999</v>
      </c>
      <c r="V4" s="18">
        <v>10.81</v>
      </c>
      <c r="W4" s="18">
        <v>20.608000000000001</v>
      </c>
      <c r="X4" s="18">
        <v>8.1039999999999992</v>
      </c>
      <c r="Y4" s="18">
        <v>12.706</v>
      </c>
      <c r="Z4" s="19"/>
      <c r="AA4" s="20">
        <f>SUM(B4:Z4)</f>
        <v>369.05099999999999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91.19</v>
      </c>
      <c r="C7" s="28">
        <v>99.38</v>
      </c>
      <c r="D7" s="28">
        <v>99.38</v>
      </c>
      <c r="E7" s="28">
        <v>107.81</v>
      </c>
      <c r="F7" s="28">
        <v>89.91</v>
      </c>
      <c r="G7" s="28">
        <v>97.25</v>
      </c>
      <c r="H7" s="28">
        <v>89.09</v>
      </c>
      <c r="I7" s="28">
        <v>85</v>
      </c>
      <c r="J7" s="28">
        <v>76.42</v>
      </c>
      <c r="K7" s="28">
        <v>66.63</v>
      </c>
      <c r="L7" s="28">
        <v>55.72</v>
      </c>
      <c r="M7" s="28">
        <v>11.14</v>
      </c>
      <c r="N7" s="28">
        <v>3.29</v>
      </c>
      <c r="O7" s="28">
        <v>3.3</v>
      </c>
      <c r="P7" s="28">
        <v>9.67</v>
      </c>
      <c r="Q7" s="28">
        <v>15.95</v>
      </c>
      <c r="R7" s="28">
        <v>85.81</v>
      </c>
      <c r="S7" s="28">
        <v>81.09</v>
      </c>
      <c r="T7" s="28">
        <v>77.19</v>
      </c>
      <c r="U7" s="28">
        <v>74.28</v>
      </c>
      <c r="V7" s="28">
        <v>97.01</v>
      </c>
      <c r="W7" s="28">
        <v>89.39</v>
      </c>
      <c r="X7" s="28">
        <v>88.74</v>
      </c>
      <c r="Y7" s="28">
        <v>85</v>
      </c>
      <c r="Z7" s="29"/>
      <c r="AA7" s="30">
        <f>IF(SUM(B7:Z7)&lt;&gt;0,AVERAGEIF(B7:Z7,"&lt;&gt;"""),"")</f>
        <v>69.984999999999999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1.331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1.331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0.27500000000000002</v>
      </c>
      <c r="J14" s="57">
        <v>12.430999999999999</v>
      </c>
      <c r="K14" s="57">
        <v>11.428000000000001</v>
      </c>
      <c r="L14" s="57">
        <v>21.314</v>
      </c>
      <c r="M14" s="57">
        <v>6.19</v>
      </c>
      <c r="N14" s="57">
        <v>0.97399999999999998</v>
      </c>
      <c r="O14" s="57">
        <v>0.98199999999999998</v>
      </c>
      <c r="P14" s="57">
        <v>1.248</v>
      </c>
      <c r="Q14" s="57">
        <v>1.3279999999999998</v>
      </c>
      <c r="R14" s="57"/>
      <c r="S14" s="57">
        <v>3.4000000000000004</v>
      </c>
      <c r="T14" s="57">
        <v>0.49099999999999999</v>
      </c>
      <c r="U14" s="57">
        <v>6.9030000000000005</v>
      </c>
      <c r="V14" s="57"/>
      <c r="W14" s="57"/>
      <c r="X14" s="57"/>
      <c r="Y14" s="57">
        <v>3.36</v>
      </c>
      <c r="Z14" s="58"/>
      <c r="AA14" s="59">
        <f t="shared" si="0"/>
        <v>70.323999999999998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1.331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0.27500000000000002</v>
      </c>
      <c r="J16" s="62">
        <f t="shared" si="1"/>
        <v>12.430999999999999</v>
      </c>
      <c r="K16" s="62">
        <f t="shared" si="1"/>
        <v>11.428000000000001</v>
      </c>
      <c r="L16" s="62">
        <f t="shared" si="1"/>
        <v>21.314</v>
      </c>
      <c r="M16" s="62">
        <f t="shared" si="1"/>
        <v>6.19</v>
      </c>
      <c r="N16" s="62">
        <f t="shared" si="1"/>
        <v>0.97399999999999998</v>
      </c>
      <c r="O16" s="62">
        <f t="shared" si="1"/>
        <v>0.98199999999999998</v>
      </c>
      <c r="P16" s="62">
        <f t="shared" si="1"/>
        <v>1.248</v>
      </c>
      <c r="Q16" s="62">
        <f t="shared" si="1"/>
        <v>1.3279999999999998</v>
      </c>
      <c r="R16" s="62">
        <f t="shared" si="1"/>
        <v>0</v>
      </c>
      <c r="S16" s="62">
        <f t="shared" si="1"/>
        <v>3.4000000000000004</v>
      </c>
      <c r="T16" s="62">
        <f t="shared" si="1"/>
        <v>0.49099999999999999</v>
      </c>
      <c r="U16" s="62">
        <f t="shared" si="1"/>
        <v>6.9030000000000005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3.36</v>
      </c>
      <c r="Z16" s="63" t="str">
        <f t="shared" si="1"/>
        <v/>
      </c>
      <c r="AA16" s="64">
        <f>SUM(AA10:AA15)</f>
        <v>71.655000000000001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5.77</v>
      </c>
      <c r="K19" s="72">
        <v>3.4449999999999998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9.2149999999999999</v>
      </c>
    </row>
    <row r="20" spans="1:27" ht="24.95" customHeight="1" x14ac:dyDescent="0.2">
      <c r="A20" s="75" t="s">
        <v>15</v>
      </c>
      <c r="B20" s="76">
        <v>6.84</v>
      </c>
      <c r="C20" s="77">
        <v>2.02</v>
      </c>
      <c r="D20" s="77">
        <v>3.6999999999999998E-2</v>
      </c>
      <c r="E20" s="77">
        <v>3.6999999999999998E-2</v>
      </c>
      <c r="F20" s="77">
        <v>5.0380000000000003</v>
      </c>
      <c r="G20" s="77">
        <v>5.04</v>
      </c>
      <c r="H20" s="77">
        <v>4.2000000000000003E-2</v>
      </c>
      <c r="I20" s="77">
        <v>4.8000000000000001E-2</v>
      </c>
      <c r="J20" s="77">
        <v>5.0999999999999997E-2</v>
      </c>
      <c r="K20" s="77">
        <v>7.056</v>
      </c>
      <c r="L20" s="77">
        <v>5.8000000000000003E-2</v>
      </c>
      <c r="M20" s="77">
        <v>7.6370000000000005</v>
      </c>
      <c r="N20" s="77">
        <v>12.195</v>
      </c>
      <c r="O20" s="77">
        <v>7.7110000000000003</v>
      </c>
      <c r="P20" s="77">
        <v>7.25</v>
      </c>
      <c r="Q20" s="77">
        <v>7.056</v>
      </c>
      <c r="R20" s="77">
        <v>5.0540000000000003</v>
      </c>
      <c r="S20" s="77">
        <v>11.347999999999999</v>
      </c>
      <c r="T20" s="77">
        <v>1.046</v>
      </c>
      <c r="U20" s="77">
        <v>6.0469999999999997</v>
      </c>
      <c r="V20" s="77">
        <v>6.0460000000000003</v>
      </c>
      <c r="W20" s="77">
        <v>18.474</v>
      </c>
      <c r="X20" s="77">
        <v>6.0430000000000001</v>
      </c>
      <c r="Y20" s="77">
        <v>6.0419999999999998</v>
      </c>
      <c r="Z20" s="78"/>
      <c r="AA20" s="79">
        <f t="shared" si="2"/>
        <v>128.21600000000001</v>
      </c>
    </row>
    <row r="21" spans="1:27" ht="24.95" customHeight="1" x14ac:dyDescent="0.2">
      <c r="A21" s="75" t="s">
        <v>16</v>
      </c>
      <c r="B21" s="80">
        <v>0.77200000000000002</v>
      </c>
      <c r="C21" s="81">
        <v>15.591000000000001</v>
      </c>
      <c r="D21" s="81">
        <v>15.055</v>
      </c>
      <c r="E21" s="81">
        <v>13.403</v>
      </c>
      <c r="F21" s="81">
        <v>5.3949999999999996</v>
      </c>
      <c r="G21" s="81">
        <v>2.7149999999999999</v>
      </c>
      <c r="H21" s="81">
        <v>6.6420000000000003</v>
      </c>
      <c r="I21" s="81">
        <v>7.7240000000000002</v>
      </c>
      <c r="J21" s="81">
        <v>1.075</v>
      </c>
      <c r="K21" s="81">
        <v>1.143</v>
      </c>
      <c r="L21" s="81">
        <v>6.1850000000000005</v>
      </c>
      <c r="M21" s="81">
        <v>6.2219999999999995</v>
      </c>
      <c r="N21" s="81">
        <v>6.226</v>
      </c>
      <c r="O21" s="81">
        <v>6.1559999999999997</v>
      </c>
      <c r="P21" s="81">
        <v>6.0709999999999997</v>
      </c>
      <c r="Q21" s="81">
        <v>7.3830000000000009</v>
      </c>
      <c r="R21" s="81">
        <v>6.024</v>
      </c>
      <c r="S21" s="81">
        <v>10.096</v>
      </c>
      <c r="T21" s="81">
        <v>4.3529999999999998</v>
      </c>
      <c r="U21" s="81">
        <v>19.471</v>
      </c>
      <c r="V21" s="81">
        <v>4.7639999999999993</v>
      </c>
      <c r="W21" s="81">
        <v>2.1339999999999999</v>
      </c>
      <c r="X21" s="81">
        <v>2.0609999999999999</v>
      </c>
      <c r="Y21" s="81">
        <v>3.3040000000000003</v>
      </c>
      <c r="Z21" s="78"/>
      <c r="AA21" s="79">
        <f t="shared" si="2"/>
        <v>159.965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7.6120000000000001</v>
      </c>
      <c r="C25" s="88">
        <f t="shared" si="3"/>
        <v>17.611000000000001</v>
      </c>
      <c r="D25" s="88">
        <f t="shared" si="3"/>
        <v>15.092000000000001</v>
      </c>
      <c r="E25" s="88">
        <f t="shared" si="3"/>
        <v>13.440000000000001</v>
      </c>
      <c r="F25" s="88">
        <f t="shared" si="3"/>
        <v>10.433</v>
      </c>
      <c r="G25" s="88">
        <f t="shared" si="3"/>
        <v>7.7549999999999999</v>
      </c>
      <c r="H25" s="88">
        <f t="shared" si="3"/>
        <v>6.6840000000000002</v>
      </c>
      <c r="I25" s="88">
        <f t="shared" si="3"/>
        <v>7.7720000000000002</v>
      </c>
      <c r="J25" s="88">
        <f t="shared" si="3"/>
        <v>6.8959999999999999</v>
      </c>
      <c r="K25" s="88">
        <f t="shared" si="3"/>
        <v>11.644</v>
      </c>
      <c r="L25" s="88">
        <f t="shared" si="3"/>
        <v>6.2430000000000003</v>
      </c>
      <c r="M25" s="88">
        <f t="shared" si="3"/>
        <v>13.859</v>
      </c>
      <c r="N25" s="88">
        <f t="shared" si="3"/>
        <v>18.420999999999999</v>
      </c>
      <c r="O25" s="88">
        <f t="shared" si="3"/>
        <v>13.867000000000001</v>
      </c>
      <c r="P25" s="88">
        <f t="shared" si="3"/>
        <v>13.321</v>
      </c>
      <c r="Q25" s="88">
        <f t="shared" si="3"/>
        <v>14.439</v>
      </c>
      <c r="R25" s="88">
        <f t="shared" si="3"/>
        <v>11.077999999999999</v>
      </c>
      <c r="S25" s="88">
        <f t="shared" si="3"/>
        <v>21.443999999999999</v>
      </c>
      <c r="T25" s="88">
        <f t="shared" si="3"/>
        <v>5.399</v>
      </c>
      <c r="U25" s="88">
        <f t="shared" si="3"/>
        <v>25.518000000000001</v>
      </c>
      <c r="V25" s="88">
        <f t="shared" si="3"/>
        <v>10.809999999999999</v>
      </c>
      <c r="W25" s="88">
        <f t="shared" si="3"/>
        <v>20.608000000000001</v>
      </c>
      <c r="X25" s="88">
        <f t="shared" si="3"/>
        <v>8.1039999999999992</v>
      </c>
      <c r="Y25" s="88">
        <f t="shared" si="3"/>
        <v>9.3460000000000001</v>
      </c>
      <c r="Z25" s="89">
        <f t="shared" si="3"/>
        <v>0</v>
      </c>
      <c r="AA25" s="90">
        <f t="shared" si="3"/>
        <v>297.39600000000002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8.9429999999999996</v>
      </c>
      <c r="C29" s="77">
        <v>17.611000000000001</v>
      </c>
      <c r="D29" s="77">
        <v>15.092000000000001</v>
      </c>
      <c r="E29" s="77">
        <v>13.44</v>
      </c>
      <c r="F29" s="77">
        <v>10.433</v>
      </c>
      <c r="G29" s="77">
        <v>7.7549999999999999</v>
      </c>
      <c r="H29" s="77">
        <v>6.6840000000000002</v>
      </c>
      <c r="I29" s="77">
        <v>8.0470000000000006</v>
      </c>
      <c r="J29" s="77">
        <v>19.327000000000002</v>
      </c>
      <c r="K29" s="77">
        <v>23.071999999999999</v>
      </c>
      <c r="L29" s="77">
        <v>27.556999999999999</v>
      </c>
      <c r="M29" s="77">
        <v>20.048999999999999</v>
      </c>
      <c r="N29" s="77">
        <v>19.395</v>
      </c>
      <c r="O29" s="77">
        <v>14.849</v>
      </c>
      <c r="P29" s="77">
        <v>14.569000000000001</v>
      </c>
      <c r="Q29" s="77">
        <v>15.766999999999999</v>
      </c>
      <c r="R29" s="77">
        <v>11.077999999999999</v>
      </c>
      <c r="S29" s="77">
        <v>24.844000000000001</v>
      </c>
      <c r="T29" s="77">
        <v>5.89</v>
      </c>
      <c r="U29" s="77">
        <v>32.420999999999999</v>
      </c>
      <c r="V29" s="77">
        <v>10.81</v>
      </c>
      <c r="W29" s="77">
        <v>20.608000000000001</v>
      </c>
      <c r="X29" s="77">
        <v>8.1039999999999992</v>
      </c>
      <c r="Y29" s="77">
        <v>12.706</v>
      </c>
      <c r="Z29" s="78"/>
      <c r="AA29" s="79">
        <f>SUM(B29:Z29)</f>
        <v>369.05099999999999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8.9429999999999996</v>
      </c>
      <c r="C31" s="62">
        <f t="shared" si="4"/>
        <v>17.611000000000001</v>
      </c>
      <c r="D31" s="62">
        <f t="shared" si="4"/>
        <v>15.092000000000001</v>
      </c>
      <c r="E31" s="62">
        <f t="shared" si="4"/>
        <v>13.44</v>
      </c>
      <c r="F31" s="62">
        <f t="shared" si="4"/>
        <v>10.433</v>
      </c>
      <c r="G31" s="62">
        <f t="shared" si="4"/>
        <v>7.7549999999999999</v>
      </c>
      <c r="H31" s="62">
        <f t="shared" si="4"/>
        <v>6.6840000000000002</v>
      </c>
      <c r="I31" s="62">
        <f t="shared" si="4"/>
        <v>8.0470000000000006</v>
      </c>
      <c r="J31" s="62">
        <f t="shared" si="4"/>
        <v>19.327000000000002</v>
      </c>
      <c r="K31" s="62">
        <f t="shared" si="4"/>
        <v>23.071999999999999</v>
      </c>
      <c r="L31" s="62">
        <f t="shared" si="4"/>
        <v>27.556999999999999</v>
      </c>
      <c r="M31" s="62">
        <f t="shared" si="4"/>
        <v>20.048999999999999</v>
      </c>
      <c r="N31" s="62">
        <f t="shared" si="4"/>
        <v>19.395</v>
      </c>
      <c r="O31" s="62">
        <f t="shared" si="4"/>
        <v>14.849</v>
      </c>
      <c r="P31" s="62">
        <f t="shared" si="4"/>
        <v>14.569000000000001</v>
      </c>
      <c r="Q31" s="62">
        <f t="shared" si="4"/>
        <v>15.766999999999999</v>
      </c>
      <c r="R31" s="62">
        <f t="shared" si="4"/>
        <v>11.077999999999999</v>
      </c>
      <c r="S31" s="62">
        <f t="shared" si="4"/>
        <v>24.844000000000001</v>
      </c>
      <c r="T31" s="62">
        <f t="shared" si="4"/>
        <v>5.89</v>
      </c>
      <c r="U31" s="62">
        <f t="shared" si="4"/>
        <v>32.420999999999999</v>
      </c>
      <c r="V31" s="62">
        <f t="shared" si="4"/>
        <v>10.81</v>
      </c>
      <c r="W31" s="62">
        <f t="shared" si="4"/>
        <v>20.608000000000001</v>
      </c>
      <c r="X31" s="62">
        <f t="shared" si="4"/>
        <v>8.1039999999999992</v>
      </c>
      <c r="Y31" s="62">
        <f t="shared" si="4"/>
        <v>12.706</v>
      </c>
      <c r="Z31" s="63">
        <f t="shared" si="4"/>
        <v>0</v>
      </c>
      <c r="AA31" s="64">
        <f t="shared" si="4"/>
        <v>369.05099999999999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8.9429999999999996</v>
      </c>
      <c r="C51" s="88">
        <f t="shared" si="10"/>
        <v>17.611000000000001</v>
      </c>
      <c r="D51" s="88">
        <f t="shared" si="10"/>
        <v>15.092000000000001</v>
      </c>
      <c r="E51" s="88">
        <f t="shared" si="10"/>
        <v>13.440000000000001</v>
      </c>
      <c r="F51" s="88">
        <f t="shared" si="10"/>
        <v>10.433</v>
      </c>
      <c r="G51" s="88">
        <f t="shared" si="10"/>
        <v>7.7549999999999999</v>
      </c>
      <c r="H51" s="88">
        <f t="shared" si="10"/>
        <v>6.6840000000000002</v>
      </c>
      <c r="I51" s="88">
        <f t="shared" si="10"/>
        <v>8.0470000000000006</v>
      </c>
      <c r="J51" s="88">
        <f t="shared" si="10"/>
        <v>19.326999999999998</v>
      </c>
      <c r="K51" s="88">
        <f t="shared" si="10"/>
        <v>23.072000000000003</v>
      </c>
      <c r="L51" s="88">
        <f t="shared" si="10"/>
        <v>27.557000000000002</v>
      </c>
      <c r="M51" s="88">
        <f t="shared" si="10"/>
        <v>20.048999999999999</v>
      </c>
      <c r="N51" s="88">
        <f t="shared" si="10"/>
        <v>19.395</v>
      </c>
      <c r="O51" s="88">
        <f t="shared" si="10"/>
        <v>14.849</v>
      </c>
      <c r="P51" s="88">
        <f t="shared" si="10"/>
        <v>14.568999999999999</v>
      </c>
      <c r="Q51" s="88">
        <f t="shared" si="10"/>
        <v>15.766999999999999</v>
      </c>
      <c r="R51" s="88">
        <f t="shared" si="10"/>
        <v>11.077999999999999</v>
      </c>
      <c r="S51" s="88">
        <f t="shared" si="10"/>
        <v>24.844000000000001</v>
      </c>
      <c r="T51" s="88">
        <f t="shared" si="10"/>
        <v>5.89</v>
      </c>
      <c r="U51" s="88">
        <f t="shared" si="10"/>
        <v>32.420999999999999</v>
      </c>
      <c r="V51" s="88">
        <f t="shared" si="10"/>
        <v>10.809999999999999</v>
      </c>
      <c r="W51" s="88">
        <f t="shared" si="10"/>
        <v>20.608000000000001</v>
      </c>
      <c r="X51" s="88">
        <f t="shared" si="10"/>
        <v>8.1039999999999992</v>
      </c>
      <c r="Y51" s="88">
        <f t="shared" si="10"/>
        <v>12.706</v>
      </c>
      <c r="Z51" s="89">
        <f t="shared" si="10"/>
        <v>0</v>
      </c>
      <c r="AA51" s="104">
        <f>SUM(B51:Z51)</f>
        <v>369.05099999999999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91.19</v>
      </c>
      <c r="C7" s="117">
        <v>99.38</v>
      </c>
      <c r="D7" s="117">
        <v>99.38</v>
      </c>
      <c r="E7" s="117">
        <v>107.81</v>
      </c>
      <c r="F7" s="117">
        <v>89.91</v>
      </c>
      <c r="G7" s="117">
        <v>97.25</v>
      </c>
      <c r="H7" s="117">
        <v>89.09</v>
      </c>
      <c r="I7" s="117">
        <v>85</v>
      </c>
      <c r="J7" s="117">
        <v>76.42</v>
      </c>
      <c r="K7" s="117">
        <v>66.63</v>
      </c>
      <c r="L7" s="117">
        <v>55.72</v>
      </c>
      <c r="M7" s="117">
        <v>11.14</v>
      </c>
      <c r="N7" s="117">
        <v>3.29</v>
      </c>
      <c r="O7" s="117">
        <v>3.3</v>
      </c>
      <c r="P7" s="117">
        <v>9.67</v>
      </c>
      <c r="Q7" s="117">
        <v>15.95</v>
      </c>
      <c r="R7" s="117">
        <v>85.81</v>
      </c>
      <c r="S7" s="117">
        <v>81.09</v>
      </c>
      <c r="T7" s="117">
        <v>77.19</v>
      </c>
      <c r="U7" s="117">
        <v>74.28</v>
      </c>
      <c r="V7" s="117">
        <v>97.01</v>
      </c>
      <c r="W7" s="117">
        <v>89.39</v>
      </c>
      <c r="X7" s="117">
        <v>88.74</v>
      </c>
      <c r="Y7" s="117">
        <v>85</v>
      </c>
      <c r="Z7" s="118"/>
      <c r="AA7" s="119">
        <f>IF(SUM(B7:Z7)&lt;&gt;0,AVERAGEIF(B7:Z7,"&lt;&gt;"""),"")</f>
        <v>69.984999999999999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2023-06-02T13:19:00Z</dcterms:created>
  <dcterms:modified xsi:type="dcterms:W3CDTF">2023-06-02T13:19:01Z</dcterms:modified>
</cp:coreProperties>
</file>