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<sst xmlns="http://schemas.openxmlformats.org/spreadsheetml/2006/main" count="117" uniqueCount="53">
  <si>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01/06/2023 16:21:31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</si>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</sst>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67-477E-8480-F2095B0641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67-477E-8480-F2095B0641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13.314</c:v>
                </c:pt>
                <c:pt idx="6">
                  <c:v>21.067</c:v>
                </c:pt>
                <c:pt idx="7">
                  <c:v>22.646999999999998</c:v>
                </c:pt>
                <c:pt idx="16">
                  <c:v>12.359</c:v>
                </c:pt>
                <c:pt idx="17">
                  <c:v>13.739000000000001</c:v>
                </c:pt>
                <c:pt idx="18">
                  <c:v>31.231000000000002</c:v>
                </c:pt>
                <c:pt idx="19">
                  <c:v>41.072000000000003</c:v>
                </c:pt>
                <c:pt idx="20">
                  <c:v>63.48299999999999</c:v>
                </c:pt>
                <c:pt idx="21">
                  <c:v>39.935000000000002</c:v>
                </c:pt>
                <c:pt idx="22">
                  <c:v>38.146000000000001</c:v>
                </c:pt>
                <c:pt idx="23">
                  <c:v>26.963000000000001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67-477E-8480-F2095B0641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67-477E-8480-F2095B0641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23</c:v>
                </c:pt>
                <c:pt idx="6">
                  <c:v>20</c:v>
                </c:pt>
                <c:pt idx="7">
                  <c:v>25.728000000000002</c:v>
                </c:pt>
                <c:pt idx="8">
                  <c:v>26</c:v>
                </c:pt>
                <c:pt idx="9">
                  <c:v>19.295999999999999</c:v>
                </c:pt>
                <c:pt idx="10">
                  <c:v>16.009</c:v>
                </c:pt>
                <c:pt idx="11">
                  <c:v>16.253999999999998</c:v>
                </c:pt>
                <c:pt idx="12">
                  <c:v>14.817</c:v>
                </c:pt>
                <c:pt idx="13">
                  <c:v>14.510999999999999</c:v>
                </c:pt>
                <c:pt idx="14">
                  <c:v>17.79</c:v>
                </c:pt>
                <c:pt idx="15">
                  <c:v>9.1969999999999992</c:v>
                </c:pt>
                <c:pt idx="16">
                  <c:v>16.542999999999999</c:v>
                </c:pt>
                <c:pt idx="17">
                  <c:v>7.7419999999999991</c:v>
                </c:pt>
                <c:pt idx="20">
                  <c:v>0.158</c:v>
                </c:pt>
                <c:pt idx="21">
                  <c:v>1.0569999999999999</c:v>
                </c:pt>
                <c:pt idx="22">
                  <c:v>2.2110000000000003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67-477E-8480-F2095B0641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67-477E-8480-F2095B0641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67-477E-8480-F2095B064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4.548</c:v>
                </c:pt>
                <c:pt idx="1">
                  <c:v>17.27</c:v>
                </c:pt>
                <c:pt idx="2">
                  <c:v>41.763999999999996</c:v>
                </c:pt>
                <c:pt idx="3">
                  <c:v>40.813000000000002</c:v>
                </c:pt>
                <c:pt idx="4">
                  <c:v>41.474000000000004</c:v>
                </c:pt>
                <c:pt idx="5">
                  <c:v>39.914999999999999</c:v>
                </c:pt>
                <c:pt idx="6">
                  <c:v>41.067</c:v>
                </c:pt>
                <c:pt idx="7">
                  <c:v>60.079000000000001</c:v>
                </c:pt>
                <c:pt idx="8">
                  <c:v>54</c:v>
                </c:pt>
                <c:pt idx="9">
                  <c:v>21.295999999999999</c:v>
                </c:pt>
                <c:pt idx="10">
                  <c:v>17.799000000000003</c:v>
                </c:pt>
                <c:pt idx="11">
                  <c:v>17.291</c:v>
                </c:pt>
                <c:pt idx="12">
                  <c:v>17.048999999999999</c:v>
                </c:pt>
                <c:pt idx="13">
                  <c:v>14.511000000000001</c:v>
                </c:pt>
                <c:pt idx="14">
                  <c:v>17.79</c:v>
                </c:pt>
                <c:pt idx="15">
                  <c:v>29.197000000000003</c:v>
                </c:pt>
                <c:pt idx="16">
                  <c:v>28.902000000000001</c:v>
                </c:pt>
                <c:pt idx="17">
                  <c:v>21.481000000000002</c:v>
                </c:pt>
                <c:pt idx="18">
                  <c:v>31.231000000000002</c:v>
                </c:pt>
                <c:pt idx="19">
                  <c:v>41.07200000000001</c:v>
                </c:pt>
                <c:pt idx="20">
                  <c:v>63.640999999999998</c:v>
                </c:pt>
                <c:pt idx="21">
                  <c:v>40.991999999999997</c:v>
                </c:pt>
                <c:pt idx="22">
                  <c:v>41.813000000000002</c:v>
                </c:pt>
                <c:pt idx="23">
                  <c:v>27.963000000000001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67-477E-8480-F2095B064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82.62</c:v>
                </c:pt>
                <c:pt idx="1">
                  <c:v>76.11</c:v>
                </c:pt>
                <c:pt idx="2">
                  <c:v>68.099999999999994</c:v>
                </c:pt>
                <c:pt idx="3">
                  <c:v>64.760000000000005</c:v>
                </c:pt>
                <c:pt idx="4">
                  <c:v>67.400000000000006</c:v>
                </c:pt>
                <c:pt idx="5">
                  <c:v>75.88</c:v>
                </c:pt>
                <c:pt idx="6">
                  <c:v>83.1</c:v>
                </c:pt>
                <c:pt idx="7">
                  <c:v>85.9</c:v>
                </c:pt>
                <c:pt idx="8">
                  <c:v>79.13</c:v>
                </c:pt>
                <c:pt idx="9">
                  <c:v>85</c:v>
                </c:pt>
                <c:pt idx="10">
                  <c:v>85</c:v>
                </c:pt>
                <c:pt idx="11">
                  <c:v>81.69</c:v>
                </c:pt>
                <c:pt idx="12">
                  <c:v>64.14</c:v>
                </c:pt>
                <c:pt idx="13">
                  <c:v>50.55</c:v>
                </c:pt>
                <c:pt idx="14">
                  <c:v>67.319999999999993</c:v>
                </c:pt>
                <c:pt idx="15">
                  <c:v>44.79</c:v>
                </c:pt>
                <c:pt idx="16">
                  <c:v>83</c:v>
                </c:pt>
                <c:pt idx="17">
                  <c:v>83</c:v>
                </c:pt>
                <c:pt idx="18">
                  <c:v>78.540000000000006</c:v>
                </c:pt>
                <c:pt idx="19">
                  <c:v>83.32</c:v>
                </c:pt>
                <c:pt idx="20">
                  <c:v>89.75</c:v>
                </c:pt>
                <c:pt idx="21">
                  <c:v>85.11</c:v>
                </c:pt>
                <c:pt idx="22">
                  <c:v>80.02</c:v>
                </c:pt>
                <c:pt idx="23">
                  <c:v>77.599999999999994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67-477E-8480-F2095B064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4.548</v>
      </c>
      <c r="C4" s="18">
        <v>17.27</v>
      </c>
      <c r="D4" s="18">
        <v>41.763999999999996</v>
      </c>
      <c r="E4" s="18">
        <v>40.813000000000002</v>
      </c>
      <c r="F4" s="18">
        <v>41.474000000000004</v>
      </c>
      <c r="G4" s="18">
        <v>39.915000000000006</v>
      </c>
      <c r="H4" s="18">
        <v>41.067</v>
      </c>
      <c r="I4" s="18">
        <v>60.079000000000001</v>
      </c>
      <c r="J4" s="18">
        <v>54</v>
      </c>
      <c r="K4" s="18">
        <v>21.295999999999999</v>
      </c>
      <c r="L4" s="18">
        <v>17.798999999999999</v>
      </c>
      <c r="M4" s="18">
        <v>17.291</v>
      </c>
      <c r="N4" s="18">
        <v>17.048999999999999</v>
      </c>
      <c r="O4" s="18">
        <v>14.510999999999999</v>
      </c>
      <c r="P4" s="18">
        <v>17.79</v>
      </c>
      <c r="Q4" s="18">
        <v>29.196999999999999</v>
      </c>
      <c r="R4" s="18">
        <v>28.902000000000001</v>
      </c>
      <c r="S4" s="18">
        <v>21.481000000000002</v>
      </c>
      <c r="T4" s="18">
        <v>31.231000000000002</v>
      </c>
      <c r="U4" s="18">
        <v>41.072000000000003</v>
      </c>
      <c r="V4" s="18">
        <v>63.640999999999998</v>
      </c>
      <c r="W4" s="18">
        <v>40.992000000000004</v>
      </c>
      <c r="X4" s="18">
        <v>41.813000000000002</v>
      </c>
      <c r="Y4" s="18">
        <v>27.963000000000001</v>
      </c>
      <c r="Z4" s="19"/>
      <c r="AA4" s="20">
        <f>SUM(B4:Z4)</f>
        <v>772.95799999999986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82.62</v>
      </c>
      <c r="C7" s="28">
        <v>76.11</v>
      </c>
      <c r="D7" s="28">
        <v>68.099999999999994</v>
      </c>
      <c r="E7" s="28">
        <v>64.760000000000005</v>
      </c>
      <c r="F7" s="28">
        <v>67.400000000000006</v>
      </c>
      <c r="G7" s="28">
        <v>75.88</v>
      </c>
      <c r="H7" s="28">
        <v>83.1</v>
      </c>
      <c r="I7" s="28">
        <v>85.9</v>
      </c>
      <c r="J7" s="28">
        <v>79.13</v>
      </c>
      <c r="K7" s="28">
        <v>85</v>
      </c>
      <c r="L7" s="28">
        <v>85</v>
      </c>
      <c r="M7" s="28">
        <v>81.69</v>
      </c>
      <c r="N7" s="28">
        <v>64.14</v>
      </c>
      <c r="O7" s="28">
        <v>50.55</v>
      </c>
      <c r="P7" s="28">
        <v>67.319999999999993</v>
      </c>
      <c r="Q7" s="28">
        <v>44.79</v>
      </c>
      <c r="R7" s="28">
        <v>83</v>
      </c>
      <c r="S7" s="28">
        <v>83</v>
      </c>
      <c r="T7" s="28">
        <v>78.540000000000006</v>
      </c>
      <c r="U7" s="28">
        <v>83.32</v>
      </c>
      <c r="V7" s="28">
        <v>89.75</v>
      </c>
      <c r="W7" s="28">
        <v>85.11</v>
      </c>
      <c r="X7" s="28">
        <v>80.02</v>
      </c>
      <c r="Y7" s="28">
        <v>77.599999999999994</v>
      </c>
      <c r="Z7" s="29"/>
      <c r="AA7" s="30">
        <f>IF(SUM(B7:Z7)&lt;&gt;0,AVERAGEIF(B7:Z7,"&lt;&gt;"""),"")</f>
        <v>75.909583333333316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13.314</v>
      </c>
      <c r="D12" s="52"/>
      <c r="E12" s="52"/>
      <c r="F12" s="52"/>
      <c r="G12" s="52"/>
      <c r="H12" s="52">
        <v>21.067</v>
      </c>
      <c r="I12" s="52">
        <v>22.646999999999998</v>
      </c>
      <c r="J12" s="52"/>
      <c r="K12" s="52"/>
      <c r="L12" s="52"/>
      <c r="M12" s="52"/>
      <c r="N12" s="52"/>
      <c r="O12" s="52"/>
      <c r="P12" s="52"/>
      <c r="Q12" s="52"/>
      <c r="R12" s="52">
        <v>12.359</v>
      </c>
      <c r="S12" s="52">
        <v>13.739000000000001</v>
      </c>
      <c r="T12" s="52">
        <v>31.231000000000002</v>
      </c>
      <c r="U12" s="52">
        <v>41.072000000000003</v>
      </c>
      <c r="V12" s="52">
        <v>63.48299999999999</v>
      </c>
      <c r="W12" s="52">
        <v>39.935000000000002</v>
      </c>
      <c r="X12" s="52">
        <v>38.146000000000001</v>
      </c>
      <c r="Y12" s="52">
        <v>26.963000000000001</v>
      </c>
      <c r="Z12" s="53"/>
      <c r="AA12" s="54">
        <f t="shared" si="0"/>
        <v>323.95600000000002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23</v>
      </c>
      <c r="H14" s="57">
        <v>20</v>
      </c>
      <c r="I14" s="57">
        <v>25.728000000000002</v>
      </c>
      <c r="J14" s="57">
        <v>26</v>
      </c>
      <c r="K14" s="57">
        <v>19.295999999999999</v>
      </c>
      <c r="L14" s="57">
        <v>16.009</v>
      </c>
      <c r="M14" s="57">
        <v>16.253999999999998</v>
      </c>
      <c r="N14" s="57">
        <v>14.817</v>
      </c>
      <c r="O14" s="57">
        <v>14.510999999999999</v>
      </c>
      <c r="P14" s="57">
        <v>17.79</v>
      </c>
      <c r="Q14" s="57">
        <v>9.1969999999999992</v>
      </c>
      <c r="R14" s="57">
        <v>16.542999999999999</v>
      </c>
      <c r="S14" s="57">
        <v>7.7419999999999991</v>
      </c>
      <c r="T14" s="57"/>
      <c r="U14" s="57"/>
      <c r="V14" s="57">
        <v>0.158</v>
      </c>
      <c r="W14" s="57">
        <v>1.0569999999999999</v>
      </c>
      <c r="X14" s="57">
        <v>2.2110000000000003</v>
      </c>
      <c r="Y14" s="57">
        <v>1</v>
      </c>
      <c r="Z14" s="58"/>
      <c r="AA14" s="59">
        <f t="shared" si="0"/>
        <v>231.31299999999999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13.314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23</v>
      </c>
      <c r="H16" s="62">
        <f t="shared" si="1"/>
        <v>41.067</v>
      </c>
      <c r="I16" s="62">
        <f t="shared" si="1"/>
        <v>48.375</v>
      </c>
      <c r="J16" s="62">
        <f t="shared" si="1"/>
        <v>26</v>
      </c>
      <c r="K16" s="62">
        <f t="shared" si="1"/>
        <v>19.295999999999999</v>
      </c>
      <c r="L16" s="62">
        <f t="shared" si="1"/>
        <v>16.009</v>
      </c>
      <c r="M16" s="62">
        <f t="shared" si="1"/>
        <v>16.253999999999998</v>
      </c>
      <c r="N16" s="62">
        <f t="shared" si="1"/>
        <v>14.817</v>
      </c>
      <c r="O16" s="62">
        <f t="shared" si="1"/>
        <v>14.510999999999999</v>
      </c>
      <c r="P16" s="62">
        <f t="shared" si="1"/>
        <v>17.79</v>
      </c>
      <c r="Q16" s="62">
        <f t="shared" si="1"/>
        <v>9.1969999999999992</v>
      </c>
      <c r="R16" s="62">
        <f t="shared" si="1"/>
        <v>28.902000000000001</v>
      </c>
      <c r="S16" s="62">
        <f t="shared" si="1"/>
        <v>21.481000000000002</v>
      </c>
      <c r="T16" s="62">
        <f t="shared" si="1"/>
        <v>31.231000000000002</v>
      </c>
      <c r="U16" s="62">
        <f t="shared" si="1"/>
        <v>41.072000000000003</v>
      </c>
      <c r="V16" s="62">
        <f t="shared" si="1"/>
        <v>63.640999999999991</v>
      </c>
      <c r="W16" s="62">
        <f t="shared" si="1"/>
        <v>40.992000000000004</v>
      </c>
      <c r="X16" s="62">
        <f t="shared" si="1"/>
        <v>40.356999999999999</v>
      </c>
      <c r="Y16" s="62">
        <f t="shared" si="1"/>
        <v>27.963000000000001</v>
      </c>
      <c r="Z16" s="63" t="str">
        <f t="shared" si="1"/>
        <v/>
      </c>
      <c r="AA16" s="64">
        <f>SUM(AA10:AA15)</f>
        <v>555.26900000000001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34.448999999999998</v>
      </c>
      <c r="E19" s="72">
        <v>33.475999999999999</v>
      </c>
      <c r="F19" s="72">
        <v>33.704000000000001</v>
      </c>
      <c r="G19" s="72">
        <v>11.367000000000001</v>
      </c>
      <c r="H19" s="72"/>
      <c r="I19" s="72"/>
      <c r="J19" s="72">
        <v>28</v>
      </c>
      <c r="K19" s="72"/>
      <c r="L19" s="72"/>
      <c r="M19" s="72"/>
      <c r="N19" s="72"/>
      <c r="O19" s="72"/>
      <c r="P19" s="72"/>
      <c r="Q19" s="72">
        <v>20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160.99599999999998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1.79</v>
      </c>
      <c r="M20" s="77">
        <v>1.0369999999999999</v>
      </c>
      <c r="N20" s="77">
        <v>1.7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4.5270000000000001</v>
      </c>
    </row>
    <row r="21" spans="1:27" ht="24.95" customHeight="1" x14ac:dyDescent="0.2">
      <c r="A21" s="75" t="s">
        <v>16</v>
      </c>
      <c r="B21" s="80">
        <v>4.548</v>
      </c>
      <c r="C21" s="81">
        <v>3.956</v>
      </c>
      <c r="D21" s="81">
        <v>7.3150000000000004</v>
      </c>
      <c r="E21" s="81">
        <v>7.3369999999999997</v>
      </c>
      <c r="F21" s="81">
        <v>7.77</v>
      </c>
      <c r="G21" s="81">
        <v>5.548</v>
      </c>
      <c r="H21" s="81"/>
      <c r="I21" s="81">
        <v>11.704000000000001</v>
      </c>
      <c r="J21" s="81"/>
      <c r="K21" s="81">
        <v>2</v>
      </c>
      <c r="L21" s="81"/>
      <c r="M21" s="81"/>
      <c r="N21" s="81">
        <v>0.53200000000000003</v>
      </c>
      <c r="O21" s="81"/>
      <c r="P21" s="81"/>
      <c r="Q21" s="81"/>
      <c r="R21" s="81"/>
      <c r="S21" s="81"/>
      <c r="T21" s="81"/>
      <c r="U21" s="81"/>
      <c r="V21" s="81"/>
      <c r="W21" s="81"/>
      <c r="X21" s="81">
        <v>1.456</v>
      </c>
      <c r="Y21" s="81"/>
      <c r="Z21" s="78"/>
      <c r="AA21" s="79">
        <f t="shared" si="2"/>
        <v>52.165999999999997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4.548</v>
      </c>
      <c r="C25" s="88">
        <f t="shared" ref="C25:Z25" si="3">IF(LEN(C$2)&gt;0,SUM(C19:C24),"")</f>
        <v>3.956</v>
      </c>
      <c r="D25" s="88">
        <f t="shared" si="3"/>
        <v>41.763999999999996</v>
      </c>
      <c r="E25" s="88">
        <f t="shared" si="3"/>
        <v>40.813000000000002</v>
      </c>
      <c r="F25" s="88">
        <f t="shared" si="3"/>
        <v>41.474000000000004</v>
      </c>
      <c r="G25" s="88">
        <f t="shared" si="3"/>
        <v>16.914999999999999</v>
      </c>
      <c r="H25" s="88">
        <f t="shared" si="3"/>
        <v>0</v>
      </c>
      <c r="I25" s="88">
        <f t="shared" si="3"/>
        <v>11.704000000000001</v>
      </c>
      <c r="J25" s="88">
        <f t="shared" si="3"/>
        <v>28</v>
      </c>
      <c r="K25" s="88">
        <f t="shared" si="3"/>
        <v>2</v>
      </c>
      <c r="L25" s="88">
        <f t="shared" si="3"/>
        <v>1.79</v>
      </c>
      <c r="M25" s="88">
        <f t="shared" si="3"/>
        <v>1.0369999999999999</v>
      </c>
      <c r="N25" s="88">
        <f t="shared" si="3"/>
        <v>2.2320000000000002</v>
      </c>
      <c r="O25" s="88">
        <f t="shared" si="3"/>
        <v>0</v>
      </c>
      <c r="P25" s="88">
        <f t="shared" si="3"/>
        <v>0</v>
      </c>
      <c r="Q25" s="88">
        <f t="shared" si="3"/>
        <v>20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1.456</v>
      </c>
      <c r="Y25" s="88">
        <f t="shared" si="3"/>
        <v>0</v>
      </c>
      <c r="Z25" s="89" t="str">
        <f t="shared" si="3"/>
        <v/>
      </c>
      <c r="AA25" s="90">
        <f>SUM(AA19:AA24)</f>
        <v>217.68899999999996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4.548</v>
      </c>
      <c r="C29" s="77">
        <v>17.27</v>
      </c>
      <c r="D29" s="77">
        <v>41.764000000000003</v>
      </c>
      <c r="E29" s="77">
        <v>40.813000000000002</v>
      </c>
      <c r="F29" s="77">
        <v>41.473999999999997</v>
      </c>
      <c r="G29" s="77">
        <v>39.914999999999999</v>
      </c>
      <c r="H29" s="77">
        <v>41.067</v>
      </c>
      <c r="I29" s="77">
        <v>60.079000000000001</v>
      </c>
      <c r="J29" s="77">
        <v>54</v>
      </c>
      <c r="K29" s="77">
        <v>21.295999999999999</v>
      </c>
      <c r="L29" s="77">
        <v>17.798999999999999</v>
      </c>
      <c r="M29" s="77">
        <v>17.291</v>
      </c>
      <c r="N29" s="77">
        <v>17.048999999999999</v>
      </c>
      <c r="O29" s="77">
        <v>14.510999999999999</v>
      </c>
      <c r="P29" s="77">
        <v>17.79</v>
      </c>
      <c r="Q29" s="77">
        <v>29.196999999999999</v>
      </c>
      <c r="R29" s="77">
        <v>28.902000000000001</v>
      </c>
      <c r="S29" s="77">
        <v>21.481000000000002</v>
      </c>
      <c r="T29" s="77">
        <v>31.231000000000002</v>
      </c>
      <c r="U29" s="77">
        <v>41.072000000000003</v>
      </c>
      <c r="V29" s="77">
        <v>63.640999999999998</v>
      </c>
      <c r="W29" s="77">
        <v>40.991999999999997</v>
      </c>
      <c r="X29" s="77">
        <v>41.813000000000002</v>
      </c>
      <c r="Y29" s="77">
        <v>27.963000000000001</v>
      </c>
      <c r="Z29" s="78"/>
      <c r="AA29" s="79">
        <f>SUM(B29:Z29)</f>
        <v>772.95799999999986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4.548</v>
      </c>
      <c r="C31" s="62">
        <f t="shared" ref="C31:Z31" si="4">IF(LEN(C$2)&gt;0,SUM(C28:C30),"")</f>
        <v>17.27</v>
      </c>
      <c r="D31" s="62">
        <f t="shared" si="4"/>
        <v>41.764000000000003</v>
      </c>
      <c r="E31" s="62">
        <f t="shared" si="4"/>
        <v>40.813000000000002</v>
      </c>
      <c r="F31" s="62">
        <f t="shared" si="4"/>
        <v>41.473999999999997</v>
      </c>
      <c r="G31" s="62">
        <f t="shared" si="4"/>
        <v>39.914999999999999</v>
      </c>
      <c r="H31" s="62">
        <f t="shared" si="4"/>
        <v>41.067</v>
      </c>
      <c r="I31" s="62">
        <f t="shared" si="4"/>
        <v>60.079000000000001</v>
      </c>
      <c r="J31" s="62">
        <f t="shared" si="4"/>
        <v>54</v>
      </c>
      <c r="K31" s="62">
        <f t="shared" si="4"/>
        <v>21.295999999999999</v>
      </c>
      <c r="L31" s="62">
        <f t="shared" si="4"/>
        <v>17.798999999999999</v>
      </c>
      <c r="M31" s="62">
        <f t="shared" si="4"/>
        <v>17.291</v>
      </c>
      <c r="N31" s="62">
        <f t="shared" si="4"/>
        <v>17.048999999999999</v>
      </c>
      <c r="O31" s="62">
        <f t="shared" si="4"/>
        <v>14.510999999999999</v>
      </c>
      <c r="P31" s="62">
        <f t="shared" si="4"/>
        <v>17.79</v>
      </c>
      <c r="Q31" s="62">
        <f t="shared" si="4"/>
        <v>29.196999999999999</v>
      </c>
      <c r="R31" s="62">
        <f t="shared" si="4"/>
        <v>28.902000000000001</v>
      </c>
      <c r="S31" s="62">
        <f t="shared" si="4"/>
        <v>21.481000000000002</v>
      </c>
      <c r="T31" s="62">
        <f t="shared" si="4"/>
        <v>31.231000000000002</v>
      </c>
      <c r="U31" s="62">
        <f t="shared" si="4"/>
        <v>41.072000000000003</v>
      </c>
      <c r="V31" s="62">
        <f t="shared" si="4"/>
        <v>63.640999999999998</v>
      </c>
      <c r="W31" s="62">
        <f t="shared" si="4"/>
        <v>40.991999999999997</v>
      </c>
      <c r="X31" s="62">
        <f t="shared" si="4"/>
        <v>41.813000000000002</v>
      </c>
      <c r="Y31" s="62">
        <f t="shared" si="4"/>
        <v>27.963000000000001</v>
      </c>
      <c r="Z31" s="63" t="str">
        <f t="shared" si="4"/>
        <v/>
      </c>
      <c r="AA31" s="64">
        <f>SUM(AA28:AA30)</f>
        <v>772.95799999999986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4.548</v>
      </c>
      <c r="C51" s="88">
        <f t="shared" si="10"/>
        <v>17.27</v>
      </c>
      <c r="D51" s="88">
        <f t="shared" si="10"/>
        <v>41.763999999999996</v>
      </c>
      <c r="E51" s="88">
        <f t="shared" si="10"/>
        <v>40.813000000000002</v>
      </c>
      <c r="F51" s="88">
        <f t="shared" si="10"/>
        <v>41.474000000000004</v>
      </c>
      <c r="G51" s="88">
        <f t="shared" si="10"/>
        <v>39.914999999999999</v>
      </c>
      <c r="H51" s="88">
        <f t="shared" si="10"/>
        <v>41.067</v>
      </c>
      <c r="I51" s="88">
        <f t="shared" si="10"/>
        <v>60.079000000000001</v>
      </c>
      <c r="J51" s="88">
        <f t="shared" si="10"/>
        <v>54</v>
      </c>
      <c r="K51" s="88">
        <f t="shared" si="10"/>
        <v>21.295999999999999</v>
      </c>
      <c r="L51" s="88">
        <f t="shared" si="10"/>
        <v>17.798999999999999</v>
      </c>
      <c r="M51" s="88">
        <f t="shared" si="10"/>
        <v>17.290999999999997</v>
      </c>
      <c r="N51" s="88">
        <f t="shared" si="10"/>
        <v>17.048999999999999</v>
      </c>
      <c r="O51" s="88">
        <f t="shared" si="10"/>
        <v>14.510999999999999</v>
      </c>
      <c r="P51" s="88">
        <f t="shared" si="10"/>
        <v>17.79</v>
      </c>
      <c r="Q51" s="88">
        <f t="shared" si="10"/>
        <v>29.196999999999999</v>
      </c>
      <c r="R51" s="88">
        <f t="shared" si="10"/>
        <v>28.902000000000001</v>
      </c>
      <c r="S51" s="88">
        <f t="shared" si="10"/>
        <v>21.481000000000002</v>
      </c>
      <c r="T51" s="88">
        <f t="shared" si="10"/>
        <v>31.231000000000002</v>
      </c>
      <c r="U51" s="88">
        <f t="shared" si="10"/>
        <v>41.072000000000003</v>
      </c>
      <c r="V51" s="88">
        <f t="shared" si="10"/>
        <v>63.640999999999991</v>
      </c>
      <c r="W51" s="88">
        <f t="shared" si="10"/>
        <v>40.992000000000004</v>
      </c>
      <c r="X51" s="88">
        <f t="shared" si="10"/>
        <v>41.813000000000002</v>
      </c>
      <c r="Y51" s="88">
        <f t="shared" si="10"/>
        <v>27.963000000000001</v>
      </c>
      <c r="Z51" s="89" t="str">
        <f t="shared" si="10"/>
        <v/>
      </c>
      <c r="AA51" s="104">
        <f>SUM(B51:Z51)</f>
        <v>772.95799999999986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4.548</v>
      </c>
      <c r="C4" s="18">
        <v>17.27</v>
      </c>
      <c r="D4" s="18">
        <v>41.763999999999996</v>
      </c>
      <c r="E4" s="18">
        <v>40.813000000000002</v>
      </c>
      <c r="F4" s="18">
        <v>41.474000000000004</v>
      </c>
      <c r="G4" s="18">
        <v>39.914999999999999</v>
      </c>
      <c r="H4" s="18">
        <v>41.067</v>
      </c>
      <c r="I4" s="18">
        <v>60.079000000000001</v>
      </c>
      <c r="J4" s="18">
        <v>54</v>
      </c>
      <c r="K4" s="18">
        <v>21.295999999999999</v>
      </c>
      <c r="L4" s="18">
        <v>17.799000000000003</v>
      </c>
      <c r="M4" s="18">
        <v>17.291</v>
      </c>
      <c r="N4" s="18">
        <v>17.048999999999999</v>
      </c>
      <c r="O4" s="18">
        <v>14.511000000000001</v>
      </c>
      <c r="P4" s="18">
        <v>17.79</v>
      </c>
      <c r="Q4" s="18">
        <v>29.197000000000003</v>
      </c>
      <c r="R4" s="18">
        <v>28.902000000000001</v>
      </c>
      <c r="S4" s="18">
        <v>21.481000000000002</v>
      </c>
      <c r="T4" s="18">
        <v>31.231000000000002</v>
      </c>
      <c r="U4" s="18">
        <v>41.07200000000001</v>
      </c>
      <c r="V4" s="18">
        <v>63.640999999999998</v>
      </c>
      <c r="W4" s="18">
        <v>40.991999999999997</v>
      </c>
      <c r="X4" s="18">
        <v>41.813000000000002</v>
      </c>
      <c r="Y4" s="18">
        <v>27.963000000000001</v>
      </c>
      <c r="Z4" s="19"/>
      <c r="AA4" s="20">
        <f>SUM(B4:Z4)</f>
        <v>772.95799999999986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82.62</v>
      </c>
      <c r="C7" s="28">
        <v>76.11</v>
      </c>
      <c r="D7" s="28">
        <v>68.099999999999994</v>
      </c>
      <c r="E7" s="28">
        <v>64.760000000000005</v>
      </c>
      <c r="F7" s="28">
        <v>67.400000000000006</v>
      </c>
      <c r="G7" s="28">
        <v>75.88</v>
      </c>
      <c r="H7" s="28">
        <v>83.1</v>
      </c>
      <c r="I7" s="28">
        <v>85.9</v>
      </c>
      <c r="J7" s="28">
        <v>79.13</v>
      </c>
      <c r="K7" s="28">
        <v>85</v>
      </c>
      <c r="L7" s="28">
        <v>85</v>
      </c>
      <c r="M7" s="28">
        <v>81.69</v>
      </c>
      <c r="N7" s="28">
        <v>64.14</v>
      </c>
      <c r="O7" s="28">
        <v>50.55</v>
      </c>
      <c r="P7" s="28">
        <v>67.319999999999993</v>
      </c>
      <c r="Q7" s="28">
        <v>44.79</v>
      </c>
      <c r="R7" s="28">
        <v>83</v>
      </c>
      <c r="S7" s="28">
        <v>83</v>
      </c>
      <c r="T7" s="28">
        <v>78.540000000000006</v>
      </c>
      <c r="U7" s="28">
        <v>83.32</v>
      </c>
      <c r="V7" s="28">
        <v>89.75</v>
      </c>
      <c r="W7" s="28">
        <v>85.11</v>
      </c>
      <c r="X7" s="28">
        <v>80.02</v>
      </c>
      <c r="Y7" s="28">
        <v>77.599999999999994</v>
      </c>
      <c r="Z7" s="29"/>
      <c r="AA7" s="30">
        <f>IF(SUM(B7:Z7)&lt;&gt;0,AVERAGEIF(B7:Z7,"&lt;&gt;"""),"")</f>
        <v>75.909583333333316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0.48799999999999999</v>
      </c>
      <c r="C14" s="57">
        <v>1.679</v>
      </c>
      <c r="D14" s="57">
        <v>10.732999999999999</v>
      </c>
      <c r="E14" s="57">
        <v>8.8520000000000003</v>
      </c>
      <c r="F14" s="57">
        <v>7.9939999999999998</v>
      </c>
      <c r="G14" s="57">
        <v>6.6530000000000005</v>
      </c>
      <c r="H14" s="57">
        <v>2.5110000000000001</v>
      </c>
      <c r="I14" s="57"/>
      <c r="J14" s="57">
        <v>5.7170000000000005</v>
      </c>
      <c r="K14" s="57">
        <v>0.14499999999999999</v>
      </c>
      <c r="L14" s="57">
        <v>8.8999999999999996E-2</v>
      </c>
      <c r="M14" s="57">
        <v>1.1739999999999999</v>
      </c>
      <c r="N14" s="57">
        <v>1.268</v>
      </c>
      <c r="O14" s="57">
        <v>1.1439999999999999</v>
      </c>
      <c r="P14" s="57">
        <v>6</v>
      </c>
      <c r="Q14" s="57">
        <v>20.056000000000001</v>
      </c>
      <c r="R14" s="57">
        <v>21.096</v>
      </c>
      <c r="S14" s="57">
        <v>16.231999999999999</v>
      </c>
      <c r="T14" s="57">
        <v>3.5640000000000001</v>
      </c>
      <c r="U14" s="57">
        <v>0.85699999999999998</v>
      </c>
      <c r="V14" s="57"/>
      <c r="W14" s="57"/>
      <c r="X14" s="57">
        <v>0.156</v>
      </c>
      <c r="Y14" s="57">
        <v>0.23599999999999999</v>
      </c>
      <c r="Z14" s="58"/>
      <c r="AA14" s="59">
        <f t="shared" si="0"/>
        <v>116.64400000000002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0.48799999999999999</v>
      </c>
      <c r="C16" s="62">
        <f t="shared" ref="C16:Z16" si="1">IF(LEN(C$2)&gt;0,SUM(C10:C15),"")</f>
        <v>1.679</v>
      </c>
      <c r="D16" s="62">
        <f t="shared" si="1"/>
        <v>10.732999999999999</v>
      </c>
      <c r="E16" s="62">
        <f t="shared" si="1"/>
        <v>8.8520000000000003</v>
      </c>
      <c r="F16" s="62">
        <f t="shared" si="1"/>
        <v>7.9939999999999998</v>
      </c>
      <c r="G16" s="62">
        <f t="shared" si="1"/>
        <v>6.6530000000000005</v>
      </c>
      <c r="H16" s="62">
        <f t="shared" si="1"/>
        <v>2.5110000000000001</v>
      </c>
      <c r="I16" s="62">
        <f t="shared" si="1"/>
        <v>0</v>
      </c>
      <c r="J16" s="62">
        <f t="shared" si="1"/>
        <v>5.7170000000000005</v>
      </c>
      <c r="K16" s="62">
        <f t="shared" si="1"/>
        <v>0.14499999999999999</v>
      </c>
      <c r="L16" s="62">
        <f t="shared" si="1"/>
        <v>8.8999999999999996E-2</v>
      </c>
      <c r="M16" s="62">
        <f t="shared" si="1"/>
        <v>1.1739999999999999</v>
      </c>
      <c r="N16" s="62">
        <f t="shared" si="1"/>
        <v>1.268</v>
      </c>
      <c r="O16" s="62">
        <f t="shared" si="1"/>
        <v>1.1439999999999999</v>
      </c>
      <c r="P16" s="62">
        <f t="shared" si="1"/>
        <v>6</v>
      </c>
      <c r="Q16" s="62">
        <f t="shared" si="1"/>
        <v>20.056000000000001</v>
      </c>
      <c r="R16" s="62">
        <f t="shared" si="1"/>
        <v>21.096</v>
      </c>
      <c r="S16" s="62">
        <f t="shared" si="1"/>
        <v>16.231999999999999</v>
      </c>
      <c r="T16" s="62">
        <f t="shared" si="1"/>
        <v>3.5640000000000001</v>
      </c>
      <c r="U16" s="62">
        <f t="shared" si="1"/>
        <v>0.85699999999999998</v>
      </c>
      <c r="V16" s="62">
        <f t="shared" si="1"/>
        <v>0</v>
      </c>
      <c r="W16" s="62">
        <f t="shared" si="1"/>
        <v>0</v>
      </c>
      <c r="X16" s="62">
        <f t="shared" si="1"/>
        <v>0.156</v>
      </c>
      <c r="Y16" s="62">
        <f t="shared" si="1"/>
        <v>0.23599999999999999</v>
      </c>
      <c r="Z16" s="63" t="str">
        <f t="shared" si="1"/>
        <v/>
      </c>
      <c r="AA16" s="64">
        <f>SUM(AA10:AA15)</f>
        <v>116.64400000000002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4.2000000000000003E-2</v>
      </c>
      <c r="C20" s="77">
        <v>3.2330000000000001</v>
      </c>
      <c r="D20" s="77">
        <v>5.2410000000000005</v>
      </c>
      <c r="E20" s="77">
        <v>5.24</v>
      </c>
      <c r="F20" s="77">
        <v>5.5410000000000004</v>
      </c>
      <c r="G20" s="77">
        <v>7.25</v>
      </c>
      <c r="H20" s="77">
        <v>16.262999999999998</v>
      </c>
      <c r="I20" s="77">
        <v>10.273999999999999</v>
      </c>
      <c r="J20" s="77">
        <v>9.3339999999999996</v>
      </c>
      <c r="K20" s="77">
        <v>8.5999999999999993E-2</v>
      </c>
      <c r="L20" s="77">
        <v>8.5999999999999993E-2</v>
      </c>
      <c r="M20" s="77">
        <v>8.6999999999999994E-2</v>
      </c>
      <c r="N20" s="77">
        <v>8.5999999999999993E-2</v>
      </c>
      <c r="O20" s="77">
        <v>8.4000000000000005E-2</v>
      </c>
      <c r="P20" s="77">
        <v>8.1000000000000003E-2</v>
      </c>
      <c r="Q20" s="77">
        <v>7.2999999999999995E-2</v>
      </c>
      <c r="R20" s="77">
        <v>7.0000000000000007E-2</v>
      </c>
      <c r="S20" s="77">
        <v>6.2E-2</v>
      </c>
      <c r="T20" s="77">
        <v>5.609</v>
      </c>
      <c r="U20" s="77">
        <v>14.408999999999999</v>
      </c>
      <c r="V20" s="77">
        <v>15.704000000000001</v>
      </c>
      <c r="W20" s="77">
        <v>14.646999999999998</v>
      </c>
      <c r="X20" s="77">
        <v>6.3939999999999992</v>
      </c>
      <c r="Y20" s="77">
        <v>8.3930000000000007</v>
      </c>
      <c r="Z20" s="78"/>
      <c r="AA20" s="79">
        <f t="shared" si="2"/>
        <v>128.28900000000002</v>
      </c>
    </row>
    <row r="21" spans="1:27" ht="24.95" customHeight="1" x14ac:dyDescent="0.2">
      <c r="A21" s="75" t="s">
        <v>16</v>
      </c>
      <c r="B21" s="80">
        <v>4.0179999999999998</v>
      </c>
      <c r="C21" s="81">
        <v>12.358000000000001</v>
      </c>
      <c r="D21" s="81">
        <v>25.79</v>
      </c>
      <c r="E21" s="81">
        <v>26.720999999999997</v>
      </c>
      <c r="F21" s="81">
        <v>27.939</v>
      </c>
      <c r="G21" s="81">
        <v>26.012</v>
      </c>
      <c r="H21" s="81">
        <v>22.292999999999999</v>
      </c>
      <c r="I21" s="81">
        <v>49.805</v>
      </c>
      <c r="J21" s="81">
        <v>38.948999999999998</v>
      </c>
      <c r="K21" s="81">
        <v>21.064999999999998</v>
      </c>
      <c r="L21" s="81">
        <v>17.624000000000002</v>
      </c>
      <c r="M21" s="81">
        <v>16.03</v>
      </c>
      <c r="N21" s="81">
        <v>15.695</v>
      </c>
      <c r="O21" s="81">
        <v>13.283000000000001</v>
      </c>
      <c r="P21" s="81">
        <v>11.709</v>
      </c>
      <c r="Q21" s="81">
        <v>9.0680000000000014</v>
      </c>
      <c r="R21" s="81">
        <v>7.7359999999999998</v>
      </c>
      <c r="S21" s="81">
        <v>5.1869999999999994</v>
      </c>
      <c r="T21" s="81">
        <v>22.058</v>
      </c>
      <c r="U21" s="81">
        <v>25.806000000000001</v>
      </c>
      <c r="V21" s="81">
        <v>47.936999999999998</v>
      </c>
      <c r="W21" s="81">
        <v>26.344999999999999</v>
      </c>
      <c r="X21" s="81">
        <v>35.262999999999998</v>
      </c>
      <c r="Y21" s="81">
        <v>19.334</v>
      </c>
      <c r="Z21" s="78"/>
      <c r="AA21" s="79">
        <f t="shared" si="2"/>
        <v>528.02499999999998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4.0599999999999996</v>
      </c>
      <c r="C25" s="88">
        <f t="shared" si="3"/>
        <v>15.591000000000001</v>
      </c>
      <c r="D25" s="88">
        <f t="shared" si="3"/>
        <v>31.030999999999999</v>
      </c>
      <c r="E25" s="88">
        <f t="shared" si="3"/>
        <v>31.960999999999999</v>
      </c>
      <c r="F25" s="88">
        <f t="shared" si="3"/>
        <v>33.480000000000004</v>
      </c>
      <c r="G25" s="88">
        <f t="shared" si="3"/>
        <v>33.262</v>
      </c>
      <c r="H25" s="88">
        <f t="shared" si="3"/>
        <v>38.555999999999997</v>
      </c>
      <c r="I25" s="88">
        <f t="shared" si="3"/>
        <v>60.079000000000001</v>
      </c>
      <c r="J25" s="88">
        <f t="shared" si="3"/>
        <v>48.283000000000001</v>
      </c>
      <c r="K25" s="88">
        <f t="shared" si="3"/>
        <v>21.150999999999996</v>
      </c>
      <c r="L25" s="88">
        <f t="shared" si="3"/>
        <v>17.71</v>
      </c>
      <c r="M25" s="88">
        <f t="shared" si="3"/>
        <v>16.117000000000001</v>
      </c>
      <c r="N25" s="88">
        <f t="shared" si="3"/>
        <v>15.781000000000001</v>
      </c>
      <c r="O25" s="88">
        <f t="shared" si="3"/>
        <v>13.367000000000001</v>
      </c>
      <c r="P25" s="88">
        <f t="shared" si="3"/>
        <v>11.79</v>
      </c>
      <c r="Q25" s="88">
        <f t="shared" si="3"/>
        <v>9.1410000000000018</v>
      </c>
      <c r="R25" s="88">
        <f t="shared" si="3"/>
        <v>7.806</v>
      </c>
      <c r="S25" s="88">
        <f t="shared" si="3"/>
        <v>5.2489999999999997</v>
      </c>
      <c r="T25" s="88">
        <f t="shared" si="3"/>
        <v>27.667000000000002</v>
      </c>
      <c r="U25" s="88">
        <f t="shared" si="3"/>
        <v>40.215000000000003</v>
      </c>
      <c r="V25" s="88">
        <f t="shared" si="3"/>
        <v>63.640999999999998</v>
      </c>
      <c r="W25" s="88">
        <f t="shared" si="3"/>
        <v>40.991999999999997</v>
      </c>
      <c r="X25" s="88">
        <f t="shared" si="3"/>
        <v>41.656999999999996</v>
      </c>
      <c r="Y25" s="88">
        <f t="shared" si="3"/>
        <v>27.727</v>
      </c>
      <c r="Z25" s="89">
        <f t="shared" si="3"/>
        <v>0</v>
      </c>
      <c r="AA25" s="90">
        <f t="shared" si="3"/>
        <v>656.31399999999996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4.548</v>
      </c>
      <c r="C29" s="77">
        <v>17.27</v>
      </c>
      <c r="D29" s="77">
        <v>41.764000000000003</v>
      </c>
      <c r="E29" s="77">
        <v>40.813000000000002</v>
      </c>
      <c r="F29" s="77">
        <v>41.473999999999997</v>
      </c>
      <c r="G29" s="77">
        <v>39.914999999999999</v>
      </c>
      <c r="H29" s="77">
        <v>41.067</v>
      </c>
      <c r="I29" s="77">
        <v>60.079000000000001</v>
      </c>
      <c r="J29" s="77">
        <v>54</v>
      </c>
      <c r="K29" s="77">
        <v>21.295999999999999</v>
      </c>
      <c r="L29" s="77">
        <v>17.798999999999999</v>
      </c>
      <c r="M29" s="77">
        <v>17.291</v>
      </c>
      <c r="N29" s="77">
        <v>17.048999999999999</v>
      </c>
      <c r="O29" s="77">
        <v>14.510999999999999</v>
      </c>
      <c r="P29" s="77">
        <v>17.79</v>
      </c>
      <c r="Q29" s="77">
        <v>29.196999999999999</v>
      </c>
      <c r="R29" s="77">
        <v>28.902000000000001</v>
      </c>
      <c r="S29" s="77">
        <v>21.481000000000002</v>
      </c>
      <c r="T29" s="77">
        <v>31.231000000000002</v>
      </c>
      <c r="U29" s="77">
        <v>41.072000000000003</v>
      </c>
      <c r="V29" s="77">
        <v>63.640999999999998</v>
      </c>
      <c r="W29" s="77">
        <v>40.991999999999997</v>
      </c>
      <c r="X29" s="77">
        <v>41.813000000000002</v>
      </c>
      <c r="Y29" s="77">
        <v>27.963000000000001</v>
      </c>
      <c r="Z29" s="78"/>
      <c r="AA29" s="79">
        <f>SUM(B29:Z29)</f>
        <v>772.95799999999986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4.548</v>
      </c>
      <c r="C31" s="62">
        <f t="shared" si="4"/>
        <v>17.27</v>
      </c>
      <c r="D31" s="62">
        <f t="shared" si="4"/>
        <v>41.764000000000003</v>
      </c>
      <c r="E31" s="62">
        <f t="shared" si="4"/>
        <v>40.813000000000002</v>
      </c>
      <c r="F31" s="62">
        <f t="shared" si="4"/>
        <v>41.473999999999997</v>
      </c>
      <c r="G31" s="62">
        <f t="shared" si="4"/>
        <v>39.914999999999999</v>
      </c>
      <c r="H31" s="62">
        <f t="shared" si="4"/>
        <v>41.067</v>
      </c>
      <c r="I31" s="62">
        <f t="shared" si="4"/>
        <v>60.079000000000001</v>
      </c>
      <c r="J31" s="62">
        <f t="shared" si="4"/>
        <v>54</v>
      </c>
      <c r="K31" s="62">
        <f t="shared" si="4"/>
        <v>21.295999999999999</v>
      </c>
      <c r="L31" s="62">
        <f t="shared" si="4"/>
        <v>17.798999999999999</v>
      </c>
      <c r="M31" s="62">
        <f t="shared" si="4"/>
        <v>17.291</v>
      </c>
      <c r="N31" s="62">
        <f t="shared" si="4"/>
        <v>17.048999999999999</v>
      </c>
      <c r="O31" s="62">
        <f t="shared" si="4"/>
        <v>14.510999999999999</v>
      </c>
      <c r="P31" s="62">
        <f t="shared" si="4"/>
        <v>17.79</v>
      </c>
      <c r="Q31" s="62">
        <f t="shared" si="4"/>
        <v>29.196999999999999</v>
      </c>
      <c r="R31" s="62">
        <f t="shared" si="4"/>
        <v>28.902000000000001</v>
      </c>
      <c r="S31" s="62">
        <f t="shared" si="4"/>
        <v>21.481000000000002</v>
      </c>
      <c r="T31" s="62">
        <f t="shared" si="4"/>
        <v>31.231000000000002</v>
      </c>
      <c r="U31" s="62">
        <f t="shared" si="4"/>
        <v>41.072000000000003</v>
      </c>
      <c r="V31" s="62">
        <f t="shared" si="4"/>
        <v>63.640999999999998</v>
      </c>
      <c r="W31" s="62">
        <f t="shared" si="4"/>
        <v>40.991999999999997</v>
      </c>
      <c r="X31" s="62">
        <f t="shared" si="4"/>
        <v>41.813000000000002</v>
      </c>
      <c r="Y31" s="62">
        <f t="shared" si="4"/>
        <v>27.963000000000001</v>
      </c>
      <c r="Z31" s="63">
        <f t="shared" si="4"/>
        <v>0</v>
      </c>
      <c r="AA31" s="64">
        <f t="shared" si="4"/>
        <v>772.95799999999986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4.548</v>
      </c>
      <c r="C51" s="88">
        <f t="shared" si="10"/>
        <v>17.27</v>
      </c>
      <c r="D51" s="88">
        <f t="shared" si="10"/>
        <v>41.763999999999996</v>
      </c>
      <c r="E51" s="88">
        <f t="shared" si="10"/>
        <v>40.813000000000002</v>
      </c>
      <c r="F51" s="88">
        <f t="shared" si="10"/>
        <v>41.474000000000004</v>
      </c>
      <c r="G51" s="88">
        <f t="shared" si="10"/>
        <v>39.914999999999999</v>
      </c>
      <c r="H51" s="88">
        <f t="shared" si="10"/>
        <v>41.067</v>
      </c>
      <c r="I51" s="88">
        <f t="shared" si="10"/>
        <v>60.079000000000001</v>
      </c>
      <c r="J51" s="88">
        <f t="shared" si="10"/>
        <v>54</v>
      </c>
      <c r="K51" s="88">
        <f t="shared" si="10"/>
        <v>21.295999999999996</v>
      </c>
      <c r="L51" s="88">
        <f t="shared" si="10"/>
        <v>17.798999999999999</v>
      </c>
      <c r="M51" s="88">
        <f t="shared" si="10"/>
        <v>17.291</v>
      </c>
      <c r="N51" s="88">
        <f t="shared" si="10"/>
        <v>17.048999999999999</v>
      </c>
      <c r="O51" s="88">
        <f t="shared" si="10"/>
        <v>14.511000000000001</v>
      </c>
      <c r="P51" s="88">
        <f t="shared" si="10"/>
        <v>17.79</v>
      </c>
      <c r="Q51" s="88">
        <f t="shared" si="10"/>
        <v>29.197000000000003</v>
      </c>
      <c r="R51" s="88">
        <f t="shared" si="10"/>
        <v>28.902000000000001</v>
      </c>
      <c r="S51" s="88">
        <f t="shared" si="10"/>
        <v>21.480999999999998</v>
      </c>
      <c r="T51" s="88">
        <f t="shared" si="10"/>
        <v>31.231000000000002</v>
      </c>
      <c r="U51" s="88">
        <f t="shared" si="10"/>
        <v>41.072000000000003</v>
      </c>
      <c r="V51" s="88">
        <f t="shared" si="10"/>
        <v>63.640999999999998</v>
      </c>
      <c r="W51" s="88">
        <f t="shared" si="10"/>
        <v>40.991999999999997</v>
      </c>
      <c r="X51" s="88">
        <f t="shared" si="10"/>
        <v>41.812999999999995</v>
      </c>
      <c r="Y51" s="88">
        <f t="shared" si="10"/>
        <v>27.963000000000001</v>
      </c>
      <c r="Z51" s="89">
        <f t="shared" si="10"/>
        <v>0</v>
      </c>
      <c r="AA51" s="104">
        <f>SUM(B51:Z51)</f>
        <v>772.95799999999986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82.62</v>
      </c>
      <c r="C7" s="117">
        <v>76.11</v>
      </c>
      <c r="D7" s="117">
        <v>68.099999999999994</v>
      </c>
      <c r="E7" s="117">
        <v>64.760000000000005</v>
      </c>
      <c r="F7" s="117">
        <v>67.400000000000006</v>
      </c>
      <c r="G7" s="117">
        <v>75.88</v>
      </c>
      <c r="H7" s="117">
        <v>83.1</v>
      </c>
      <c r="I7" s="117">
        <v>85.9</v>
      </c>
      <c r="J7" s="117">
        <v>79.13</v>
      </c>
      <c r="K7" s="117">
        <v>85</v>
      </c>
      <c r="L7" s="117">
        <v>85</v>
      </c>
      <c r="M7" s="117">
        <v>81.69</v>
      </c>
      <c r="N7" s="117">
        <v>64.14</v>
      </c>
      <c r="O7" s="117">
        <v>50.55</v>
      </c>
      <c r="P7" s="117">
        <v>67.319999999999993</v>
      </c>
      <c r="Q7" s="117">
        <v>44.79</v>
      </c>
      <c r="R7" s="117">
        <v>83</v>
      </c>
      <c r="S7" s="117">
        <v>83</v>
      </c>
      <c r="T7" s="117">
        <v>78.540000000000006</v>
      </c>
      <c r="U7" s="117">
        <v>83.32</v>
      </c>
      <c r="V7" s="117">
        <v>89.75</v>
      </c>
      <c r="W7" s="117">
        <v>85.11</v>
      </c>
      <c r="X7" s="117">
        <v>80.02</v>
      </c>
      <c r="Y7" s="117">
        <v>77.599999999999994</v>
      </c>
      <c r="Z7" s="118"/>
      <c r="AA7" s="119">
        <f>IF(SUM(B7:Z7)&lt;&gt;0,AVERAGEIF(B7:Z7,"&lt;&gt;"""),"")</f>
        <v>75.909583333333316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2023-06-01T13:21:31Z</dcterms:created>
  <dcterms:modified xsi:type="dcterms:W3CDTF">2023-06-01T13:21:32Z</dcterms:modified>
</cp:coreProperties>
</file>