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<sst xmlns="http://schemas.openxmlformats.org/spreadsheetml/2006/main" count="117" uniqueCount="53">
  <si>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31/05/2023 16:20:19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</si>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</sst>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AB8-421F-94B4-20CEB121CDCD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AB8-421F-94B4-20CEB121CDCD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0.376</c:v>
                </c:pt>
                <c:pt idx="7">
                  <c:v>1.962</c:v>
                </c:pt>
                <c:pt idx="19">
                  <c:v>24.251999999999999</c:v>
                </c:pt>
                <c:pt idx="20">
                  <c:v>40.755000000000003</c:v>
                </c:pt>
                <c:pt idx="21">
                  <c:v>13.430999999999999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AB8-421F-94B4-20CEB121CDCD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AB8-421F-94B4-20CEB121CDCD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9.4930000000000003</c:v>
                </c:pt>
                <c:pt idx="1">
                  <c:v>19.894000000000002</c:v>
                </c:pt>
                <c:pt idx="2">
                  <c:v>12.211</c:v>
                </c:pt>
                <c:pt idx="3">
                  <c:v>18.538</c:v>
                </c:pt>
                <c:pt idx="4">
                  <c:v>18.388999999999999</c:v>
                </c:pt>
                <c:pt idx="5">
                  <c:v>4.9089999999999998</c:v>
                </c:pt>
                <c:pt idx="6">
                  <c:v>14.638</c:v>
                </c:pt>
                <c:pt idx="7">
                  <c:v>16.983999999999998</c:v>
                </c:pt>
                <c:pt idx="8">
                  <c:v>39.780999999999999</c:v>
                </c:pt>
                <c:pt idx="9">
                  <c:v>39.563000000000002</c:v>
                </c:pt>
                <c:pt idx="10">
                  <c:v>4.21</c:v>
                </c:pt>
                <c:pt idx="11">
                  <c:v>9.5009999999999994</c:v>
                </c:pt>
                <c:pt idx="12">
                  <c:v>10.353999999999999</c:v>
                </c:pt>
                <c:pt idx="13">
                  <c:v>29.378999999999998</c:v>
                </c:pt>
                <c:pt idx="14">
                  <c:v>31.322000000000003</c:v>
                </c:pt>
                <c:pt idx="15">
                  <c:v>7.1769999999999996</c:v>
                </c:pt>
                <c:pt idx="16">
                  <c:v>4.7709999999999999</c:v>
                </c:pt>
                <c:pt idx="17">
                  <c:v>2.907</c:v>
                </c:pt>
                <c:pt idx="18">
                  <c:v>25.794000000000004</c:v>
                </c:pt>
                <c:pt idx="19">
                  <c:v>36.402000000000001</c:v>
                </c:pt>
                <c:pt idx="20">
                  <c:v>45.800000000000004</c:v>
                </c:pt>
                <c:pt idx="21">
                  <c:v>43.536000000000001</c:v>
                </c:pt>
                <c:pt idx="22">
                  <c:v>34.551000000000002</c:v>
                </c:pt>
                <c:pt idx="23">
                  <c:v>26.6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AB8-421F-94B4-20CEB121CDCD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AB8-421F-94B4-20CEB121CDCD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AB8-421F-94B4-20CEB121CD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16.646000000000001</c:v>
                </c:pt>
                <c:pt idx="1">
                  <c:v>34.400999999999996</c:v>
                </c:pt>
                <c:pt idx="2">
                  <c:v>16.219000000000001</c:v>
                </c:pt>
                <c:pt idx="3">
                  <c:v>25.64</c:v>
                </c:pt>
                <c:pt idx="4">
                  <c:v>23.353000000000002</c:v>
                </c:pt>
                <c:pt idx="5">
                  <c:v>26.347999999999999</c:v>
                </c:pt>
                <c:pt idx="6">
                  <c:v>18.215</c:v>
                </c:pt>
                <c:pt idx="7">
                  <c:v>34.448999999999998</c:v>
                </c:pt>
                <c:pt idx="8">
                  <c:v>54.59</c:v>
                </c:pt>
                <c:pt idx="9">
                  <c:v>39.664000000000001</c:v>
                </c:pt>
                <c:pt idx="10">
                  <c:v>39.209999999999994</c:v>
                </c:pt>
                <c:pt idx="11">
                  <c:v>45.137999999999998</c:v>
                </c:pt>
                <c:pt idx="12">
                  <c:v>33.243000000000002</c:v>
                </c:pt>
                <c:pt idx="13">
                  <c:v>29.503</c:v>
                </c:pt>
                <c:pt idx="14">
                  <c:v>31.346</c:v>
                </c:pt>
                <c:pt idx="15">
                  <c:v>35.308</c:v>
                </c:pt>
                <c:pt idx="16">
                  <c:v>38.179000000000002</c:v>
                </c:pt>
                <c:pt idx="17">
                  <c:v>23.673999999999999</c:v>
                </c:pt>
                <c:pt idx="18">
                  <c:v>26.888000000000002</c:v>
                </c:pt>
                <c:pt idx="19">
                  <c:v>61.364000000000011</c:v>
                </c:pt>
                <c:pt idx="20">
                  <c:v>88.464999999999989</c:v>
                </c:pt>
                <c:pt idx="21">
                  <c:v>56.967000000000006</c:v>
                </c:pt>
                <c:pt idx="22">
                  <c:v>38.150999999999996</c:v>
                </c:pt>
                <c:pt idx="23">
                  <c:v>39.500000000000007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AB8-421F-94B4-20CEB121CD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84.15</c:v>
                </c:pt>
                <c:pt idx="1">
                  <c:v>80.86</c:v>
                </c:pt>
                <c:pt idx="2">
                  <c:v>70.099999999999994</c:v>
                </c:pt>
                <c:pt idx="3">
                  <c:v>73.14</c:v>
                </c:pt>
                <c:pt idx="4">
                  <c:v>85</c:v>
                </c:pt>
                <c:pt idx="5">
                  <c:v>79.42</c:v>
                </c:pt>
                <c:pt idx="6">
                  <c:v>94.81</c:v>
                </c:pt>
                <c:pt idx="7">
                  <c:v>99</c:v>
                </c:pt>
                <c:pt idx="8">
                  <c:v>85.9</c:v>
                </c:pt>
                <c:pt idx="9">
                  <c:v>80.459999999999994</c:v>
                </c:pt>
                <c:pt idx="10">
                  <c:v>61.37</c:v>
                </c:pt>
                <c:pt idx="11">
                  <c:v>53.93</c:v>
                </c:pt>
                <c:pt idx="12">
                  <c:v>37.96</c:v>
                </c:pt>
                <c:pt idx="13">
                  <c:v>39.85</c:v>
                </c:pt>
                <c:pt idx="14">
                  <c:v>14.67</c:v>
                </c:pt>
                <c:pt idx="15">
                  <c:v>47.2</c:v>
                </c:pt>
                <c:pt idx="16">
                  <c:v>56.39</c:v>
                </c:pt>
                <c:pt idx="17">
                  <c:v>83.01</c:v>
                </c:pt>
                <c:pt idx="18">
                  <c:v>88.62</c:v>
                </c:pt>
                <c:pt idx="19">
                  <c:v>102.62</c:v>
                </c:pt>
                <c:pt idx="20">
                  <c:v>106.79</c:v>
                </c:pt>
                <c:pt idx="21">
                  <c:v>94.93</c:v>
                </c:pt>
                <c:pt idx="22">
                  <c:v>87.14</c:v>
                </c:pt>
                <c:pt idx="23">
                  <c:v>74.760000000000005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AB8-421F-94B4-20CEB121CD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16.645999999999997</v>
      </c>
      <c r="C4" s="18">
        <v>34.400999999999996</v>
      </c>
      <c r="D4" s="18">
        <v>16.219000000000001</v>
      </c>
      <c r="E4" s="18">
        <v>25.639999999999997</v>
      </c>
      <c r="F4" s="18">
        <v>23.353000000000002</v>
      </c>
      <c r="G4" s="18">
        <v>26.347999999999999</v>
      </c>
      <c r="H4" s="18">
        <v>18.215</v>
      </c>
      <c r="I4" s="18">
        <v>34.448999999999998</v>
      </c>
      <c r="J4" s="18">
        <v>54.589999999999989</v>
      </c>
      <c r="K4" s="18">
        <v>39.664000000000001</v>
      </c>
      <c r="L4" s="18">
        <v>39.21</v>
      </c>
      <c r="M4" s="18">
        <v>45.138000000000005</v>
      </c>
      <c r="N4" s="18">
        <v>33.243000000000002</v>
      </c>
      <c r="O4" s="18">
        <v>29.502999999999997</v>
      </c>
      <c r="P4" s="18">
        <v>31.346000000000004</v>
      </c>
      <c r="Q4" s="18">
        <v>35.308</v>
      </c>
      <c r="R4" s="18">
        <v>38.178999999999995</v>
      </c>
      <c r="S4" s="18">
        <v>23.673999999999996</v>
      </c>
      <c r="T4" s="18">
        <v>26.887999999999998</v>
      </c>
      <c r="U4" s="18">
        <v>61.363999999999997</v>
      </c>
      <c r="V4" s="18">
        <v>88.465000000000003</v>
      </c>
      <c r="W4" s="18">
        <v>56.966999999999999</v>
      </c>
      <c r="X4" s="18">
        <v>38.151000000000003</v>
      </c>
      <c r="Y4" s="18">
        <v>39.5</v>
      </c>
      <c r="Z4" s="19"/>
      <c r="AA4" s="20">
        <f>SUM(B4:Z4)</f>
        <v>876.4609999999999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84.15</v>
      </c>
      <c r="C7" s="28">
        <v>80.86</v>
      </c>
      <c r="D7" s="28">
        <v>70.099999999999994</v>
      </c>
      <c r="E7" s="28">
        <v>73.14</v>
      </c>
      <c r="F7" s="28">
        <v>85</v>
      </c>
      <c r="G7" s="28">
        <v>79.42</v>
      </c>
      <c r="H7" s="28">
        <v>94.81</v>
      </c>
      <c r="I7" s="28">
        <v>99</v>
      </c>
      <c r="J7" s="28">
        <v>85.9</v>
      </c>
      <c r="K7" s="28">
        <v>80.459999999999994</v>
      </c>
      <c r="L7" s="28">
        <v>61.37</v>
      </c>
      <c r="M7" s="28">
        <v>53.93</v>
      </c>
      <c r="N7" s="28">
        <v>37.96</v>
      </c>
      <c r="O7" s="28">
        <v>39.85</v>
      </c>
      <c r="P7" s="28">
        <v>14.67</v>
      </c>
      <c r="Q7" s="28">
        <v>47.2</v>
      </c>
      <c r="R7" s="28">
        <v>56.39</v>
      </c>
      <c r="S7" s="28">
        <v>83.01</v>
      </c>
      <c r="T7" s="28">
        <v>88.62</v>
      </c>
      <c r="U7" s="28">
        <v>102.62</v>
      </c>
      <c r="V7" s="28">
        <v>106.79</v>
      </c>
      <c r="W7" s="28">
        <v>94.93</v>
      </c>
      <c r="X7" s="28">
        <v>87.14</v>
      </c>
      <c r="Y7" s="28">
        <v>74.760000000000005</v>
      </c>
      <c r="Z7" s="29"/>
      <c r="AA7" s="30">
        <f>IF(SUM(B7:Z7)&lt;&gt;0,AVERAGEIF(B7:Z7,"&lt;&gt;"""),"")</f>
        <v>74.253333333333345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0.376</v>
      </c>
      <c r="I12" s="52">
        <v>1.962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24.251999999999999</v>
      </c>
      <c r="V12" s="52">
        <v>40.755000000000003</v>
      </c>
      <c r="W12" s="52">
        <v>13.430999999999999</v>
      </c>
      <c r="X12" s="52"/>
      <c r="Y12" s="52"/>
      <c r="Z12" s="53"/>
      <c r="AA12" s="54">
        <f t="shared" si="0"/>
        <v>80.775999999999996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9.4930000000000003</v>
      </c>
      <c r="C14" s="57">
        <v>19.894000000000002</v>
      </c>
      <c r="D14" s="57">
        <v>12.211</v>
      </c>
      <c r="E14" s="57">
        <v>18.538</v>
      </c>
      <c r="F14" s="57">
        <v>18.388999999999999</v>
      </c>
      <c r="G14" s="57">
        <v>4.9089999999999998</v>
      </c>
      <c r="H14" s="57">
        <v>14.638</v>
      </c>
      <c r="I14" s="57">
        <v>16.983999999999998</v>
      </c>
      <c r="J14" s="57">
        <v>39.780999999999999</v>
      </c>
      <c r="K14" s="57">
        <v>39.563000000000002</v>
      </c>
      <c r="L14" s="57">
        <v>4.21</v>
      </c>
      <c r="M14" s="57">
        <v>9.5009999999999994</v>
      </c>
      <c r="N14" s="57">
        <v>10.353999999999999</v>
      </c>
      <c r="O14" s="57">
        <v>29.378999999999998</v>
      </c>
      <c r="P14" s="57">
        <v>31.322000000000003</v>
      </c>
      <c r="Q14" s="57">
        <v>7.1769999999999996</v>
      </c>
      <c r="R14" s="57">
        <v>4.7709999999999999</v>
      </c>
      <c r="S14" s="57">
        <v>2.907</v>
      </c>
      <c r="T14" s="57">
        <v>25.794000000000004</v>
      </c>
      <c r="U14" s="57">
        <v>36.402000000000001</v>
      </c>
      <c r="V14" s="57">
        <v>45.800000000000004</v>
      </c>
      <c r="W14" s="57">
        <v>43.536000000000001</v>
      </c>
      <c r="X14" s="57">
        <v>34.551000000000002</v>
      </c>
      <c r="Y14" s="57">
        <v>26.6</v>
      </c>
      <c r="Z14" s="58"/>
      <c r="AA14" s="59">
        <f t="shared" si="0"/>
        <v>506.70399999999995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9.4930000000000003</v>
      </c>
      <c r="C16" s="62">
        <f t="shared" ref="C16:Z16" si="1">IF(LEN(C$2)&gt;0,SUM(C10:C15),"")</f>
        <v>19.894000000000002</v>
      </c>
      <c r="D16" s="62">
        <f t="shared" si="1"/>
        <v>12.211</v>
      </c>
      <c r="E16" s="62">
        <f t="shared" si="1"/>
        <v>18.538</v>
      </c>
      <c r="F16" s="62">
        <f t="shared" si="1"/>
        <v>18.388999999999999</v>
      </c>
      <c r="G16" s="62">
        <f t="shared" si="1"/>
        <v>4.9089999999999998</v>
      </c>
      <c r="H16" s="62">
        <f t="shared" si="1"/>
        <v>15.013999999999999</v>
      </c>
      <c r="I16" s="62">
        <f t="shared" si="1"/>
        <v>18.945999999999998</v>
      </c>
      <c r="J16" s="62">
        <f t="shared" si="1"/>
        <v>39.780999999999999</v>
      </c>
      <c r="K16" s="62">
        <f t="shared" si="1"/>
        <v>39.563000000000002</v>
      </c>
      <c r="L16" s="62">
        <f t="shared" si="1"/>
        <v>4.21</v>
      </c>
      <c r="M16" s="62">
        <f t="shared" si="1"/>
        <v>9.5009999999999994</v>
      </c>
      <c r="N16" s="62">
        <f t="shared" si="1"/>
        <v>10.353999999999999</v>
      </c>
      <c r="O16" s="62">
        <f t="shared" si="1"/>
        <v>29.378999999999998</v>
      </c>
      <c r="P16" s="62">
        <f t="shared" si="1"/>
        <v>31.322000000000003</v>
      </c>
      <c r="Q16" s="62">
        <f t="shared" si="1"/>
        <v>7.1769999999999996</v>
      </c>
      <c r="R16" s="62">
        <f t="shared" si="1"/>
        <v>4.7709999999999999</v>
      </c>
      <c r="S16" s="62">
        <f t="shared" si="1"/>
        <v>2.907</v>
      </c>
      <c r="T16" s="62">
        <f t="shared" si="1"/>
        <v>25.794000000000004</v>
      </c>
      <c r="U16" s="62">
        <f t="shared" si="1"/>
        <v>60.653999999999996</v>
      </c>
      <c r="V16" s="62">
        <f t="shared" si="1"/>
        <v>86.555000000000007</v>
      </c>
      <c r="W16" s="62">
        <f t="shared" si="1"/>
        <v>56.966999999999999</v>
      </c>
      <c r="X16" s="62">
        <f t="shared" si="1"/>
        <v>34.551000000000002</v>
      </c>
      <c r="Y16" s="62">
        <f t="shared" si="1"/>
        <v>26.6</v>
      </c>
      <c r="Z16" s="63" t="str">
        <f t="shared" si="1"/>
        <v/>
      </c>
      <c r="AA16" s="64">
        <f>SUM(AA10:AA15)</f>
        <v>587.4799999999999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>
        <v>20</v>
      </c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20</v>
      </c>
    </row>
    <row r="20" spans="1:27" ht="24.95" customHeight="1" x14ac:dyDescent="0.2">
      <c r="A20" s="75" t="s">
        <v>15</v>
      </c>
      <c r="B20" s="76">
        <v>1</v>
      </c>
      <c r="C20" s="77"/>
      <c r="D20" s="77"/>
      <c r="E20" s="77">
        <v>1.5920000000000001</v>
      </c>
      <c r="F20" s="77">
        <v>0.98099999999999998</v>
      </c>
      <c r="G20" s="77"/>
      <c r="H20" s="77">
        <v>9.4E-2</v>
      </c>
      <c r="I20" s="77"/>
      <c r="J20" s="77"/>
      <c r="K20" s="77">
        <v>2E-3</v>
      </c>
      <c r="L20" s="77">
        <v>15</v>
      </c>
      <c r="M20" s="77"/>
      <c r="N20" s="77">
        <v>1E-3</v>
      </c>
      <c r="O20" s="77">
        <v>8.4000000000000005E-2</v>
      </c>
      <c r="P20" s="77">
        <v>2.4E-2</v>
      </c>
      <c r="Q20" s="77"/>
      <c r="R20" s="77">
        <v>17.885999999999999</v>
      </c>
      <c r="S20" s="77">
        <v>19.704000000000001</v>
      </c>
      <c r="T20" s="77">
        <v>2.9000000000000001E-2</v>
      </c>
      <c r="U20" s="77"/>
      <c r="V20" s="77"/>
      <c r="W20" s="77"/>
      <c r="X20" s="77">
        <v>3.6</v>
      </c>
      <c r="Y20" s="77">
        <v>9.9</v>
      </c>
      <c r="Z20" s="78"/>
      <c r="AA20" s="79">
        <f t="shared" si="2"/>
        <v>69.897000000000006</v>
      </c>
    </row>
    <row r="21" spans="1:27" ht="24.95" customHeight="1" x14ac:dyDescent="0.2">
      <c r="A21" s="75" t="s">
        <v>16</v>
      </c>
      <c r="B21" s="80">
        <v>6.1529999999999996</v>
      </c>
      <c r="C21" s="81">
        <v>14.507000000000001</v>
      </c>
      <c r="D21" s="81">
        <v>4.008</v>
      </c>
      <c r="E21" s="81">
        <v>5.51</v>
      </c>
      <c r="F21" s="81">
        <v>3.9830000000000001</v>
      </c>
      <c r="G21" s="81">
        <v>21.439</v>
      </c>
      <c r="H21" s="81">
        <v>3.1069999999999998</v>
      </c>
      <c r="I21" s="81">
        <v>15.503</v>
      </c>
      <c r="J21" s="81">
        <v>14.808999999999999</v>
      </c>
      <c r="K21" s="81">
        <v>9.9000000000000005E-2</v>
      </c>
      <c r="L21" s="81"/>
      <c r="M21" s="81">
        <v>35.637</v>
      </c>
      <c r="N21" s="81">
        <v>22.888000000000002</v>
      </c>
      <c r="O21" s="81">
        <v>0.04</v>
      </c>
      <c r="P21" s="81"/>
      <c r="Q21" s="81">
        <v>28.131</v>
      </c>
      <c r="R21" s="81">
        <v>15.522</v>
      </c>
      <c r="S21" s="81">
        <v>1.0629999999999999</v>
      </c>
      <c r="T21" s="81">
        <v>1.0649999999999999</v>
      </c>
      <c r="U21" s="81">
        <v>0.71</v>
      </c>
      <c r="V21" s="81">
        <v>1.91</v>
      </c>
      <c r="W21" s="81"/>
      <c r="X21" s="81"/>
      <c r="Y21" s="81">
        <v>3</v>
      </c>
      <c r="Z21" s="78"/>
      <c r="AA21" s="79">
        <f t="shared" si="2"/>
        <v>199.08399999999997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7.1529999999999996</v>
      </c>
      <c r="C25" s="88">
        <f t="shared" ref="C25:Z25" si="3">IF(LEN(C$2)&gt;0,SUM(C19:C24),"")</f>
        <v>14.507000000000001</v>
      </c>
      <c r="D25" s="88">
        <f t="shared" si="3"/>
        <v>4.008</v>
      </c>
      <c r="E25" s="88">
        <f t="shared" si="3"/>
        <v>7.1020000000000003</v>
      </c>
      <c r="F25" s="88">
        <f t="shared" si="3"/>
        <v>4.9640000000000004</v>
      </c>
      <c r="G25" s="88">
        <f t="shared" si="3"/>
        <v>21.439</v>
      </c>
      <c r="H25" s="88">
        <f t="shared" si="3"/>
        <v>3.2009999999999996</v>
      </c>
      <c r="I25" s="88">
        <f t="shared" si="3"/>
        <v>15.503</v>
      </c>
      <c r="J25" s="88">
        <f t="shared" si="3"/>
        <v>14.808999999999999</v>
      </c>
      <c r="K25" s="88">
        <f t="shared" si="3"/>
        <v>0.10100000000000001</v>
      </c>
      <c r="L25" s="88">
        <f t="shared" si="3"/>
        <v>35</v>
      </c>
      <c r="M25" s="88">
        <f t="shared" si="3"/>
        <v>35.637</v>
      </c>
      <c r="N25" s="88">
        <f t="shared" si="3"/>
        <v>22.889000000000003</v>
      </c>
      <c r="O25" s="88">
        <f t="shared" si="3"/>
        <v>0.124</v>
      </c>
      <c r="P25" s="88">
        <f t="shared" si="3"/>
        <v>2.4E-2</v>
      </c>
      <c r="Q25" s="88">
        <f t="shared" si="3"/>
        <v>28.131</v>
      </c>
      <c r="R25" s="88">
        <f t="shared" si="3"/>
        <v>33.408000000000001</v>
      </c>
      <c r="S25" s="88">
        <f t="shared" si="3"/>
        <v>20.766999999999999</v>
      </c>
      <c r="T25" s="88">
        <f t="shared" si="3"/>
        <v>1.0939999999999999</v>
      </c>
      <c r="U25" s="88">
        <f t="shared" si="3"/>
        <v>0.71</v>
      </c>
      <c r="V25" s="88">
        <f t="shared" si="3"/>
        <v>1.91</v>
      </c>
      <c r="W25" s="88">
        <f t="shared" si="3"/>
        <v>0</v>
      </c>
      <c r="X25" s="88">
        <f t="shared" si="3"/>
        <v>3.6</v>
      </c>
      <c r="Y25" s="88">
        <f t="shared" si="3"/>
        <v>12.9</v>
      </c>
      <c r="Z25" s="89" t="str">
        <f t="shared" si="3"/>
        <v/>
      </c>
      <c r="AA25" s="90">
        <f>SUM(AA19:AA24)</f>
        <v>288.98099999999999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16.646000000000001</v>
      </c>
      <c r="C29" s="77">
        <v>34.401000000000003</v>
      </c>
      <c r="D29" s="77">
        <v>16.219000000000001</v>
      </c>
      <c r="E29" s="77">
        <v>25.64</v>
      </c>
      <c r="F29" s="77">
        <v>23.353000000000002</v>
      </c>
      <c r="G29" s="77">
        <v>26.347999999999999</v>
      </c>
      <c r="H29" s="77">
        <v>18.215</v>
      </c>
      <c r="I29" s="77">
        <v>34.448999999999998</v>
      </c>
      <c r="J29" s="77">
        <v>54.59</v>
      </c>
      <c r="K29" s="77">
        <v>39.664000000000001</v>
      </c>
      <c r="L29" s="77">
        <v>39.21</v>
      </c>
      <c r="M29" s="77">
        <v>45.137999999999998</v>
      </c>
      <c r="N29" s="77">
        <v>33.243000000000002</v>
      </c>
      <c r="O29" s="77">
        <v>29.503</v>
      </c>
      <c r="P29" s="77">
        <v>31.346</v>
      </c>
      <c r="Q29" s="77">
        <v>35.308</v>
      </c>
      <c r="R29" s="77">
        <v>38.179000000000002</v>
      </c>
      <c r="S29" s="77">
        <v>23.673999999999999</v>
      </c>
      <c r="T29" s="77">
        <v>26.888000000000002</v>
      </c>
      <c r="U29" s="77">
        <v>61.363999999999997</v>
      </c>
      <c r="V29" s="77">
        <v>88.465000000000003</v>
      </c>
      <c r="W29" s="77">
        <v>56.966999999999999</v>
      </c>
      <c r="X29" s="77">
        <v>38.151000000000003</v>
      </c>
      <c r="Y29" s="77">
        <v>39.5</v>
      </c>
      <c r="Z29" s="78"/>
      <c r="AA29" s="79">
        <f>SUM(B29:Z29)</f>
        <v>876.46100000000001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16.646000000000001</v>
      </c>
      <c r="C31" s="62">
        <f t="shared" ref="C31:Z31" si="4">IF(LEN(C$2)&gt;0,SUM(C28:C30),"")</f>
        <v>34.401000000000003</v>
      </c>
      <c r="D31" s="62">
        <f t="shared" si="4"/>
        <v>16.219000000000001</v>
      </c>
      <c r="E31" s="62">
        <f t="shared" si="4"/>
        <v>25.64</v>
      </c>
      <c r="F31" s="62">
        <f t="shared" si="4"/>
        <v>23.353000000000002</v>
      </c>
      <c r="G31" s="62">
        <f t="shared" si="4"/>
        <v>26.347999999999999</v>
      </c>
      <c r="H31" s="62">
        <f t="shared" si="4"/>
        <v>18.215</v>
      </c>
      <c r="I31" s="62">
        <f t="shared" si="4"/>
        <v>34.448999999999998</v>
      </c>
      <c r="J31" s="62">
        <f t="shared" si="4"/>
        <v>54.59</v>
      </c>
      <c r="K31" s="62">
        <f t="shared" si="4"/>
        <v>39.664000000000001</v>
      </c>
      <c r="L31" s="62">
        <f t="shared" si="4"/>
        <v>39.21</v>
      </c>
      <c r="M31" s="62">
        <f t="shared" si="4"/>
        <v>45.137999999999998</v>
      </c>
      <c r="N31" s="62">
        <f t="shared" si="4"/>
        <v>33.243000000000002</v>
      </c>
      <c r="O31" s="62">
        <f t="shared" si="4"/>
        <v>29.503</v>
      </c>
      <c r="P31" s="62">
        <f t="shared" si="4"/>
        <v>31.346</v>
      </c>
      <c r="Q31" s="62">
        <f t="shared" si="4"/>
        <v>35.308</v>
      </c>
      <c r="R31" s="62">
        <f t="shared" si="4"/>
        <v>38.179000000000002</v>
      </c>
      <c r="S31" s="62">
        <f t="shared" si="4"/>
        <v>23.673999999999999</v>
      </c>
      <c r="T31" s="62">
        <f t="shared" si="4"/>
        <v>26.888000000000002</v>
      </c>
      <c r="U31" s="62">
        <f t="shared" si="4"/>
        <v>61.363999999999997</v>
      </c>
      <c r="V31" s="62">
        <f t="shared" si="4"/>
        <v>88.465000000000003</v>
      </c>
      <c r="W31" s="62">
        <f t="shared" si="4"/>
        <v>56.966999999999999</v>
      </c>
      <c r="X31" s="62">
        <f t="shared" si="4"/>
        <v>38.151000000000003</v>
      </c>
      <c r="Y31" s="62">
        <f t="shared" si="4"/>
        <v>39.5</v>
      </c>
      <c r="Z31" s="63" t="str">
        <f t="shared" si="4"/>
        <v/>
      </c>
      <c r="AA31" s="64">
        <f>SUM(AA28:AA30)</f>
        <v>876.46100000000001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16.646000000000001</v>
      </c>
      <c r="C51" s="88">
        <f t="shared" si="10"/>
        <v>34.401000000000003</v>
      </c>
      <c r="D51" s="88">
        <f t="shared" si="10"/>
        <v>16.219000000000001</v>
      </c>
      <c r="E51" s="88">
        <f t="shared" si="10"/>
        <v>25.64</v>
      </c>
      <c r="F51" s="88">
        <f t="shared" si="10"/>
        <v>23.353000000000002</v>
      </c>
      <c r="G51" s="88">
        <f t="shared" si="10"/>
        <v>26.347999999999999</v>
      </c>
      <c r="H51" s="88">
        <f t="shared" si="10"/>
        <v>18.215</v>
      </c>
      <c r="I51" s="88">
        <f t="shared" si="10"/>
        <v>34.448999999999998</v>
      </c>
      <c r="J51" s="88">
        <f t="shared" si="10"/>
        <v>54.589999999999996</v>
      </c>
      <c r="K51" s="88">
        <f t="shared" si="10"/>
        <v>39.664000000000001</v>
      </c>
      <c r="L51" s="88">
        <f t="shared" si="10"/>
        <v>39.21</v>
      </c>
      <c r="M51" s="88">
        <f t="shared" si="10"/>
        <v>45.137999999999998</v>
      </c>
      <c r="N51" s="88">
        <f t="shared" si="10"/>
        <v>33.243000000000002</v>
      </c>
      <c r="O51" s="88">
        <f t="shared" si="10"/>
        <v>29.502999999999997</v>
      </c>
      <c r="P51" s="88">
        <f t="shared" si="10"/>
        <v>31.346000000000004</v>
      </c>
      <c r="Q51" s="88">
        <f t="shared" si="10"/>
        <v>35.308</v>
      </c>
      <c r="R51" s="88">
        <f t="shared" si="10"/>
        <v>38.179000000000002</v>
      </c>
      <c r="S51" s="88">
        <f t="shared" si="10"/>
        <v>23.673999999999999</v>
      </c>
      <c r="T51" s="88">
        <f t="shared" si="10"/>
        <v>26.888000000000005</v>
      </c>
      <c r="U51" s="88">
        <f t="shared" si="10"/>
        <v>61.363999999999997</v>
      </c>
      <c r="V51" s="88">
        <f t="shared" si="10"/>
        <v>88.465000000000003</v>
      </c>
      <c r="W51" s="88">
        <f t="shared" si="10"/>
        <v>56.966999999999999</v>
      </c>
      <c r="X51" s="88">
        <f t="shared" si="10"/>
        <v>38.151000000000003</v>
      </c>
      <c r="Y51" s="88">
        <f t="shared" si="10"/>
        <v>39.5</v>
      </c>
      <c r="Z51" s="89" t="str">
        <f t="shared" si="10"/>
        <v/>
      </c>
      <c r="AA51" s="104">
        <f>SUM(B51:Z51)</f>
        <v>876.46100000000001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45078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16.646000000000001</v>
      </c>
      <c r="C4" s="18">
        <v>34.400999999999996</v>
      </c>
      <c r="D4" s="18">
        <v>16.219000000000001</v>
      </c>
      <c r="E4" s="18">
        <v>25.64</v>
      </c>
      <c r="F4" s="18">
        <v>23.353000000000002</v>
      </c>
      <c r="G4" s="18">
        <v>26.347999999999999</v>
      </c>
      <c r="H4" s="18">
        <v>18.215</v>
      </c>
      <c r="I4" s="18">
        <v>34.448999999999998</v>
      </c>
      <c r="J4" s="18">
        <v>54.59</v>
      </c>
      <c r="K4" s="18">
        <v>39.664000000000001</v>
      </c>
      <c r="L4" s="18">
        <v>39.209999999999994</v>
      </c>
      <c r="M4" s="18">
        <v>45.137999999999998</v>
      </c>
      <c r="N4" s="18">
        <v>33.243000000000002</v>
      </c>
      <c r="O4" s="18">
        <v>29.503</v>
      </c>
      <c r="P4" s="18">
        <v>31.346</v>
      </c>
      <c r="Q4" s="18">
        <v>35.308</v>
      </c>
      <c r="R4" s="18">
        <v>38.179000000000002</v>
      </c>
      <c r="S4" s="18">
        <v>23.673999999999999</v>
      </c>
      <c r="T4" s="18">
        <v>26.888000000000002</v>
      </c>
      <c r="U4" s="18">
        <v>61.364000000000011</v>
      </c>
      <c r="V4" s="18">
        <v>88.464999999999989</v>
      </c>
      <c r="W4" s="18">
        <v>56.967000000000006</v>
      </c>
      <c r="X4" s="18">
        <v>38.150999999999996</v>
      </c>
      <c r="Y4" s="18">
        <v>39.500000000000007</v>
      </c>
      <c r="Z4" s="19"/>
      <c r="AA4" s="20">
        <f>SUM(B4:Z4)</f>
        <v>876.4609999999999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84.15</v>
      </c>
      <c r="C7" s="28">
        <v>80.86</v>
      </c>
      <c r="D7" s="28">
        <v>70.099999999999994</v>
      </c>
      <c r="E7" s="28">
        <v>73.14</v>
      </c>
      <c r="F7" s="28">
        <v>85</v>
      </c>
      <c r="G7" s="28">
        <v>79.42</v>
      </c>
      <c r="H7" s="28">
        <v>94.81</v>
      </c>
      <c r="I7" s="28">
        <v>99</v>
      </c>
      <c r="J7" s="28">
        <v>85.9</v>
      </c>
      <c r="K7" s="28">
        <v>80.459999999999994</v>
      </c>
      <c r="L7" s="28">
        <v>61.37</v>
      </c>
      <c r="M7" s="28">
        <v>53.93</v>
      </c>
      <c r="N7" s="28">
        <v>37.96</v>
      </c>
      <c r="O7" s="28">
        <v>39.85</v>
      </c>
      <c r="P7" s="28">
        <v>14.67</v>
      </c>
      <c r="Q7" s="28">
        <v>47.2</v>
      </c>
      <c r="R7" s="28">
        <v>56.39</v>
      </c>
      <c r="S7" s="28">
        <v>83.01</v>
      </c>
      <c r="T7" s="28">
        <v>88.62</v>
      </c>
      <c r="U7" s="28">
        <v>102.62</v>
      </c>
      <c r="V7" s="28">
        <v>106.79</v>
      </c>
      <c r="W7" s="28">
        <v>94.93</v>
      </c>
      <c r="X7" s="28">
        <v>87.14</v>
      </c>
      <c r="Y7" s="28">
        <v>74.760000000000005</v>
      </c>
      <c r="Z7" s="29"/>
      <c r="AA7" s="30">
        <f>IF(SUM(B7:Z7)&lt;&gt;0,AVERAGEIF(B7:Z7,"&lt;&gt;"""),"")</f>
        <v>74.253333333333345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>
        <v>6</v>
      </c>
      <c r="F14" s="57">
        <v>4.66</v>
      </c>
      <c r="G14" s="57">
        <v>10.003</v>
      </c>
      <c r="H14" s="57"/>
      <c r="I14" s="57"/>
      <c r="J14" s="57"/>
      <c r="K14" s="57">
        <v>2.2770000000000001</v>
      </c>
      <c r="L14" s="57">
        <v>3.4239999999999999</v>
      </c>
      <c r="M14" s="57">
        <v>3.0100000000000002</v>
      </c>
      <c r="N14" s="57">
        <v>1.8420000000000001</v>
      </c>
      <c r="O14" s="57">
        <v>3.1549999999999998</v>
      </c>
      <c r="P14" s="57">
        <v>2.028</v>
      </c>
      <c r="Q14" s="57">
        <v>3.3710000000000004</v>
      </c>
      <c r="R14" s="57">
        <v>2.4039999999999999</v>
      </c>
      <c r="S14" s="57">
        <v>1.7999999999999999E-2</v>
      </c>
      <c r="T14" s="57"/>
      <c r="U14" s="57"/>
      <c r="V14" s="57"/>
      <c r="W14" s="57"/>
      <c r="X14" s="57"/>
      <c r="Y14" s="57"/>
      <c r="Z14" s="58"/>
      <c r="AA14" s="59">
        <f t="shared" si="0"/>
        <v>42.192000000000007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6</v>
      </c>
      <c r="F16" s="62">
        <f t="shared" si="1"/>
        <v>4.66</v>
      </c>
      <c r="G16" s="62">
        <f t="shared" si="1"/>
        <v>10.003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2.2770000000000001</v>
      </c>
      <c r="L16" s="62">
        <f t="shared" si="1"/>
        <v>3.4239999999999999</v>
      </c>
      <c r="M16" s="62">
        <f t="shared" si="1"/>
        <v>3.0100000000000002</v>
      </c>
      <c r="N16" s="62">
        <f t="shared" si="1"/>
        <v>1.8420000000000001</v>
      </c>
      <c r="O16" s="62">
        <f t="shared" si="1"/>
        <v>3.1549999999999998</v>
      </c>
      <c r="P16" s="62">
        <f t="shared" si="1"/>
        <v>2.028</v>
      </c>
      <c r="Q16" s="62">
        <f t="shared" si="1"/>
        <v>3.3710000000000004</v>
      </c>
      <c r="R16" s="62">
        <f t="shared" si="1"/>
        <v>2.4039999999999999</v>
      </c>
      <c r="S16" s="62">
        <f t="shared" si="1"/>
        <v>1.7999999999999999E-2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42.192000000000007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16.495000000000001</v>
      </c>
      <c r="D19" s="72"/>
      <c r="E19" s="72">
        <v>3.3079999999999998</v>
      </c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19.803000000000001</v>
      </c>
    </row>
    <row r="20" spans="1:27" ht="24.95" customHeight="1" x14ac:dyDescent="0.2">
      <c r="A20" s="75" t="s">
        <v>15</v>
      </c>
      <c r="B20" s="76">
        <v>4.2999999999999997E-2</v>
      </c>
      <c r="C20" s="77">
        <v>4.1000000000000002E-2</v>
      </c>
      <c r="D20" s="77">
        <v>0.04</v>
      </c>
      <c r="E20" s="77">
        <v>0.04</v>
      </c>
      <c r="F20" s="77">
        <v>0.04</v>
      </c>
      <c r="G20" s="77">
        <v>0.05</v>
      </c>
      <c r="H20" s="77">
        <v>6.2E-2</v>
      </c>
      <c r="I20" s="77">
        <v>5.0270000000000001</v>
      </c>
      <c r="J20" s="77">
        <v>8.5000000000000006E-2</v>
      </c>
      <c r="K20" s="77">
        <v>8.4000000000000005E-2</v>
      </c>
      <c r="L20" s="77">
        <v>8.4000000000000005E-2</v>
      </c>
      <c r="M20" s="77">
        <v>8.5999999999999993E-2</v>
      </c>
      <c r="N20" s="77">
        <v>8.3000000000000004E-2</v>
      </c>
      <c r="O20" s="77">
        <v>8.1000000000000003E-2</v>
      </c>
      <c r="P20" s="77">
        <v>7.5999999999999998E-2</v>
      </c>
      <c r="Q20" s="77">
        <v>0.85499999999999998</v>
      </c>
      <c r="R20" s="77">
        <v>6.6000000000000003E-2</v>
      </c>
      <c r="S20" s="77">
        <v>6.2E-2</v>
      </c>
      <c r="T20" s="77">
        <v>6.0999999999999999E-2</v>
      </c>
      <c r="U20" s="77">
        <v>9.3600000000000012</v>
      </c>
      <c r="V20" s="77">
        <v>16.625</v>
      </c>
      <c r="W20" s="77">
        <v>6.5830000000000002</v>
      </c>
      <c r="X20" s="77">
        <v>4.5999999999999999E-2</v>
      </c>
      <c r="Y20" s="77">
        <v>4.3999999999999997E-2</v>
      </c>
      <c r="Z20" s="78"/>
      <c r="AA20" s="79">
        <f t="shared" si="2"/>
        <v>39.623999999999995</v>
      </c>
    </row>
    <row r="21" spans="1:27" ht="24.95" customHeight="1" x14ac:dyDescent="0.2">
      <c r="A21" s="75" t="s">
        <v>16</v>
      </c>
      <c r="B21" s="80">
        <v>16.603000000000002</v>
      </c>
      <c r="C21" s="81">
        <v>17.864999999999998</v>
      </c>
      <c r="D21" s="81">
        <v>16.179000000000002</v>
      </c>
      <c r="E21" s="81">
        <v>16.291999999999998</v>
      </c>
      <c r="F21" s="81">
        <v>18.653000000000002</v>
      </c>
      <c r="G21" s="81">
        <v>16.295000000000002</v>
      </c>
      <c r="H21" s="81">
        <v>18.152999999999999</v>
      </c>
      <c r="I21" s="81">
        <v>29.421999999999997</v>
      </c>
      <c r="J21" s="81">
        <v>54.505000000000003</v>
      </c>
      <c r="K21" s="81">
        <v>37.302999999999997</v>
      </c>
      <c r="L21" s="81">
        <v>35.701999999999998</v>
      </c>
      <c r="M21" s="81">
        <v>42.042000000000002</v>
      </c>
      <c r="N21" s="81">
        <v>31.317999999999998</v>
      </c>
      <c r="O21" s="81">
        <v>26.266999999999999</v>
      </c>
      <c r="P21" s="81">
        <v>29.242000000000001</v>
      </c>
      <c r="Q21" s="81">
        <v>31.082000000000001</v>
      </c>
      <c r="R21" s="81">
        <v>35.708999999999996</v>
      </c>
      <c r="S21" s="81">
        <v>23.594000000000001</v>
      </c>
      <c r="T21" s="81">
        <v>26.827000000000002</v>
      </c>
      <c r="U21" s="81">
        <v>52.004000000000005</v>
      </c>
      <c r="V21" s="81">
        <v>71.84</v>
      </c>
      <c r="W21" s="81">
        <v>50.384</v>
      </c>
      <c r="X21" s="81">
        <v>38.104999999999997</v>
      </c>
      <c r="Y21" s="81">
        <v>39.456000000000003</v>
      </c>
      <c r="Z21" s="78"/>
      <c r="AA21" s="79">
        <f t="shared" si="2"/>
        <v>774.8420000000001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16.646000000000001</v>
      </c>
      <c r="C25" s="88">
        <f t="shared" si="3"/>
        <v>34.400999999999996</v>
      </c>
      <c r="D25" s="88">
        <f t="shared" si="3"/>
        <v>16.219000000000001</v>
      </c>
      <c r="E25" s="88">
        <f t="shared" si="3"/>
        <v>19.639999999999997</v>
      </c>
      <c r="F25" s="88">
        <f t="shared" si="3"/>
        <v>18.693000000000001</v>
      </c>
      <c r="G25" s="88">
        <f t="shared" si="3"/>
        <v>16.345000000000002</v>
      </c>
      <c r="H25" s="88">
        <f t="shared" si="3"/>
        <v>18.215</v>
      </c>
      <c r="I25" s="88">
        <f t="shared" si="3"/>
        <v>34.448999999999998</v>
      </c>
      <c r="J25" s="88">
        <f t="shared" si="3"/>
        <v>54.59</v>
      </c>
      <c r="K25" s="88">
        <f t="shared" si="3"/>
        <v>37.387</v>
      </c>
      <c r="L25" s="88">
        <f t="shared" si="3"/>
        <v>35.786000000000001</v>
      </c>
      <c r="M25" s="88">
        <f t="shared" si="3"/>
        <v>42.128</v>
      </c>
      <c r="N25" s="88">
        <f t="shared" si="3"/>
        <v>31.400999999999996</v>
      </c>
      <c r="O25" s="88">
        <f t="shared" si="3"/>
        <v>26.347999999999999</v>
      </c>
      <c r="P25" s="88">
        <f t="shared" si="3"/>
        <v>29.318000000000001</v>
      </c>
      <c r="Q25" s="88">
        <f t="shared" si="3"/>
        <v>31.937000000000001</v>
      </c>
      <c r="R25" s="88">
        <f t="shared" si="3"/>
        <v>35.774999999999999</v>
      </c>
      <c r="S25" s="88">
        <f t="shared" si="3"/>
        <v>23.656000000000002</v>
      </c>
      <c r="T25" s="88">
        <f t="shared" si="3"/>
        <v>26.888000000000002</v>
      </c>
      <c r="U25" s="88">
        <f t="shared" si="3"/>
        <v>61.364000000000004</v>
      </c>
      <c r="V25" s="88">
        <f t="shared" si="3"/>
        <v>88.465000000000003</v>
      </c>
      <c r="W25" s="88">
        <f t="shared" si="3"/>
        <v>56.966999999999999</v>
      </c>
      <c r="X25" s="88">
        <f t="shared" si="3"/>
        <v>38.150999999999996</v>
      </c>
      <c r="Y25" s="88">
        <f t="shared" si="3"/>
        <v>39.5</v>
      </c>
      <c r="Z25" s="89">
        <f t="shared" si="3"/>
        <v>0</v>
      </c>
      <c r="AA25" s="90">
        <f t="shared" si="3"/>
        <v>834.26900000000012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16.646000000000001</v>
      </c>
      <c r="C29" s="77">
        <v>34.401000000000003</v>
      </c>
      <c r="D29" s="77">
        <v>16.219000000000001</v>
      </c>
      <c r="E29" s="77">
        <v>25.64</v>
      </c>
      <c r="F29" s="77">
        <v>23.353000000000002</v>
      </c>
      <c r="G29" s="77">
        <v>26.347999999999999</v>
      </c>
      <c r="H29" s="77">
        <v>18.215</v>
      </c>
      <c r="I29" s="77">
        <v>34.448999999999998</v>
      </c>
      <c r="J29" s="77">
        <v>54.59</v>
      </c>
      <c r="K29" s="77">
        <v>39.664000000000001</v>
      </c>
      <c r="L29" s="77">
        <v>39.21</v>
      </c>
      <c r="M29" s="77">
        <v>45.137999999999998</v>
      </c>
      <c r="N29" s="77">
        <v>33.243000000000002</v>
      </c>
      <c r="O29" s="77">
        <v>29.503</v>
      </c>
      <c r="P29" s="77">
        <v>31.346</v>
      </c>
      <c r="Q29" s="77">
        <v>35.308</v>
      </c>
      <c r="R29" s="77">
        <v>38.179000000000002</v>
      </c>
      <c r="S29" s="77">
        <v>23.673999999999999</v>
      </c>
      <c r="T29" s="77">
        <v>26.888000000000002</v>
      </c>
      <c r="U29" s="77">
        <v>61.363999999999997</v>
      </c>
      <c r="V29" s="77">
        <v>88.465000000000003</v>
      </c>
      <c r="W29" s="77">
        <v>56.966999999999999</v>
      </c>
      <c r="X29" s="77">
        <v>38.151000000000003</v>
      </c>
      <c r="Y29" s="77">
        <v>39.5</v>
      </c>
      <c r="Z29" s="78"/>
      <c r="AA29" s="79">
        <f>SUM(B29:Z29)</f>
        <v>876.46100000000001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16.646000000000001</v>
      </c>
      <c r="C31" s="62">
        <f t="shared" si="4"/>
        <v>34.401000000000003</v>
      </c>
      <c r="D31" s="62">
        <f t="shared" si="4"/>
        <v>16.219000000000001</v>
      </c>
      <c r="E31" s="62">
        <f t="shared" si="4"/>
        <v>25.64</v>
      </c>
      <c r="F31" s="62">
        <f t="shared" si="4"/>
        <v>23.353000000000002</v>
      </c>
      <c r="G31" s="62">
        <f t="shared" si="4"/>
        <v>26.347999999999999</v>
      </c>
      <c r="H31" s="62">
        <f t="shared" si="4"/>
        <v>18.215</v>
      </c>
      <c r="I31" s="62">
        <f t="shared" si="4"/>
        <v>34.448999999999998</v>
      </c>
      <c r="J31" s="62">
        <f t="shared" si="4"/>
        <v>54.59</v>
      </c>
      <c r="K31" s="62">
        <f t="shared" si="4"/>
        <v>39.664000000000001</v>
      </c>
      <c r="L31" s="62">
        <f t="shared" si="4"/>
        <v>39.21</v>
      </c>
      <c r="M31" s="62">
        <f t="shared" si="4"/>
        <v>45.137999999999998</v>
      </c>
      <c r="N31" s="62">
        <f t="shared" si="4"/>
        <v>33.243000000000002</v>
      </c>
      <c r="O31" s="62">
        <f t="shared" si="4"/>
        <v>29.503</v>
      </c>
      <c r="P31" s="62">
        <f t="shared" si="4"/>
        <v>31.346</v>
      </c>
      <c r="Q31" s="62">
        <f t="shared" si="4"/>
        <v>35.308</v>
      </c>
      <c r="R31" s="62">
        <f t="shared" si="4"/>
        <v>38.179000000000002</v>
      </c>
      <c r="S31" s="62">
        <f t="shared" si="4"/>
        <v>23.673999999999999</v>
      </c>
      <c r="T31" s="62">
        <f t="shared" si="4"/>
        <v>26.888000000000002</v>
      </c>
      <c r="U31" s="62">
        <f t="shared" si="4"/>
        <v>61.363999999999997</v>
      </c>
      <c r="V31" s="62">
        <f t="shared" si="4"/>
        <v>88.465000000000003</v>
      </c>
      <c r="W31" s="62">
        <f t="shared" si="4"/>
        <v>56.966999999999999</v>
      </c>
      <c r="X31" s="62">
        <f t="shared" si="4"/>
        <v>38.151000000000003</v>
      </c>
      <c r="Y31" s="62">
        <f t="shared" si="4"/>
        <v>39.5</v>
      </c>
      <c r="Z31" s="63">
        <f t="shared" si="4"/>
        <v>0</v>
      </c>
      <c r="AA31" s="64">
        <f t="shared" si="4"/>
        <v>876.46100000000001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16.646000000000001</v>
      </c>
      <c r="C51" s="88">
        <f t="shared" si="10"/>
        <v>34.400999999999996</v>
      </c>
      <c r="D51" s="88">
        <f t="shared" si="10"/>
        <v>16.219000000000001</v>
      </c>
      <c r="E51" s="88">
        <f t="shared" si="10"/>
        <v>25.639999999999997</v>
      </c>
      <c r="F51" s="88">
        <f t="shared" si="10"/>
        <v>23.353000000000002</v>
      </c>
      <c r="G51" s="88">
        <f t="shared" si="10"/>
        <v>26.348000000000003</v>
      </c>
      <c r="H51" s="88">
        <f t="shared" si="10"/>
        <v>18.215</v>
      </c>
      <c r="I51" s="88">
        <f t="shared" si="10"/>
        <v>34.448999999999998</v>
      </c>
      <c r="J51" s="88">
        <f t="shared" si="10"/>
        <v>54.59</v>
      </c>
      <c r="K51" s="88">
        <f t="shared" si="10"/>
        <v>39.664000000000001</v>
      </c>
      <c r="L51" s="88">
        <f t="shared" si="10"/>
        <v>39.21</v>
      </c>
      <c r="M51" s="88">
        <f t="shared" si="10"/>
        <v>45.137999999999998</v>
      </c>
      <c r="N51" s="88">
        <f t="shared" si="10"/>
        <v>33.242999999999995</v>
      </c>
      <c r="O51" s="88">
        <f t="shared" si="10"/>
        <v>29.503</v>
      </c>
      <c r="P51" s="88">
        <f t="shared" si="10"/>
        <v>31.346</v>
      </c>
      <c r="Q51" s="88">
        <f t="shared" si="10"/>
        <v>35.308</v>
      </c>
      <c r="R51" s="88">
        <f t="shared" si="10"/>
        <v>38.179000000000002</v>
      </c>
      <c r="S51" s="88">
        <f t="shared" si="10"/>
        <v>23.674000000000003</v>
      </c>
      <c r="T51" s="88">
        <f t="shared" si="10"/>
        <v>26.888000000000002</v>
      </c>
      <c r="U51" s="88">
        <f t="shared" si="10"/>
        <v>61.364000000000004</v>
      </c>
      <c r="V51" s="88">
        <f t="shared" si="10"/>
        <v>88.465000000000003</v>
      </c>
      <c r="W51" s="88">
        <f t="shared" si="10"/>
        <v>56.966999999999999</v>
      </c>
      <c r="X51" s="88">
        <f t="shared" si="10"/>
        <v>38.150999999999996</v>
      </c>
      <c r="Y51" s="88">
        <f t="shared" si="10"/>
        <v>39.5</v>
      </c>
      <c r="Z51" s="89">
        <f t="shared" si="10"/>
        <v>0</v>
      </c>
      <c r="AA51" s="104">
        <f>SUM(B51:Z51)</f>
        <v>876.46100000000001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84.15</v>
      </c>
      <c r="C7" s="117">
        <v>80.86</v>
      </c>
      <c r="D7" s="117">
        <v>70.099999999999994</v>
      </c>
      <c r="E7" s="117">
        <v>73.14</v>
      </c>
      <c r="F7" s="117">
        <v>85</v>
      </c>
      <c r="G7" s="117">
        <v>79.42</v>
      </c>
      <c r="H7" s="117">
        <v>94.81</v>
      </c>
      <c r="I7" s="117">
        <v>99</v>
      </c>
      <c r="J7" s="117">
        <v>85.9</v>
      </c>
      <c r="K7" s="117">
        <v>80.459999999999994</v>
      </c>
      <c r="L7" s="117">
        <v>61.37</v>
      </c>
      <c r="M7" s="117">
        <v>53.93</v>
      </c>
      <c r="N7" s="117">
        <v>37.96</v>
      </c>
      <c r="O7" s="117">
        <v>39.85</v>
      </c>
      <c r="P7" s="117">
        <v>14.67</v>
      </c>
      <c r="Q7" s="117">
        <v>47.2</v>
      </c>
      <c r="R7" s="117">
        <v>56.39</v>
      </c>
      <c r="S7" s="117">
        <v>83.01</v>
      </c>
      <c r="T7" s="117">
        <v>88.62</v>
      </c>
      <c r="U7" s="117">
        <v>102.62</v>
      </c>
      <c r="V7" s="117">
        <v>106.79</v>
      </c>
      <c r="W7" s="117">
        <v>94.93</v>
      </c>
      <c r="X7" s="117">
        <v>87.14</v>
      </c>
      <c r="Y7" s="117">
        <v>74.760000000000005</v>
      </c>
      <c r="Z7" s="118"/>
      <c r="AA7" s="119">
        <f>IF(SUM(B7:Z7)&lt;&gt;0,AVERAGEIF(B7:Z7,"&lt;&gt;"""),"")</f>
        <v>74.253333333333345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2023-05-31T13:20:19Z</dcterms:created>
  <dcterms:modified xsi:type="dcterms:W3CDTF">2023-05-31T13:20:19Z</dcterms:modified>
</cp:coreProperties>
</file>