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<sst xmlns="http://schemas.openxmlformats.org/spreadsheetml/2006/main" count="117" uniqueCount="53">
  <si>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30/05/2023 16:22:19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</si>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</sst>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24-45F7-9EDF-067816D49E4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24-45F7-9EDF-067816D49E4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7.2530000000000001</c:v>
                </c:pt>
                <c:pt idx="1">
                  <c:v>4.2149999999999999</c:v>
                </c:pt>
                <c:pt idx="2">
                  <c:v>1.252</c:v>
                </c:pt>
                <c:pt idx="6">
                  <c:v>34.07</c:v>
                </c:pt>
                <c:pt idx="7">
                  <c:v>31.213999999999999</c:v>
                </c:pt>
                <c:pt idx="8">
                  <c:v>36.097000000000001</c:v>
                </c:pt>
                <c:pt idx="15">
                  <c:v>0.53900000000000003</c:v>
                </c:pt>
                <c:pt idx="18">
                  <c:v>4.069</c:v>
                </c:pt>
                <c:pt idx="20">
                  <c:v>8.3070000000000004</c:v>
                </c:pt>
                <c:pt idx="23">
                  <c:v>7.5529999999999999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24-45F7-9EDF-067816D49E4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24-45F7-9EDF-067816D49E4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2.0269999999999997</c:v>
                </c:pt>
                <c:pt idx="1">
                  <c:v>0.97499999999999998</c:v>
                </c:pt>
                <c:pt idx="2">
                  <c:v>3.073</c:v>
                </c:pt>
                <c:pt idx="3">
                  <c:v>4.82</c:v>
                </c:pt>
                <c:pt idx="4">
                  <c:v>4.82</c:v>
                </c:pt>
                <c:pt idx="5">
                  <c:v>5.3460000000000001</c:v>
                </c:pt>
                <c:pt idx="6">
                  <c:v>2.67</c:v>
                </c:pt>
                <c:pt idx="7">
                  <c:v>1.629</c:v>
                </c:pt>
                <c:pt idx="8">
                  <c:v>1.6679999999999999</c:v>
                </c:pt>
                <c:pt idx="9">
                  <c:v>2.7800000000000002</c:v>
                </c:pt>
                <c:pt idx="10">
                  <c:v>6.5049999999999999</c:v>
                </c:pt>
                <c:pt idx="11">
                  <c:v>14.494999999999999</c:v>
                </c:pt>
                <c:pt idx="12">
                  <c:v>10.386999999999999</c:v>
                </c:pt>
                <c:pt idx="13">
                  <c:v>12.711</c:v>
                </c:pt>
                <c:pt idx="14">
                  <c:v>4.5789999999999997</c:v>
                </c:pt>
                <c:pt idx="15">
                  <c:v>1.198</c:v>
                </c:pt>
                <c:pt idx="16">
                  <c:v>1.0110000000000001</c:v>
                </c:pt>
                <c:pt idx="17">
                  <c:v>0.82</c:v>
                </c:pt>
                <c:pt idx="18">
                  <c:v>1.2439999999999998</c:v>
                </c:pt>
                <c:pt idx="19">
                  <c:v>7.4969999999999999</c:v>
                </c:pt>
                <c:pt idx="20">
                  <c:v>11.837</c:v>
                </c:pt>
                <c:pt idx="21">
                  <c:v>11.798999999999999</c:v>
                </c:pt>
                <c:pt idx="22">
                  <c:v>9.6219999999999999</c:v>
                </c:pt>
                <c:pt idx="23">
                  <c:v>10.661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24-45F7-9EDF-067816D49E4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24-45F7-9EDF-067816D49E4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24-45F7-9EDF-067816D49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41.84</c:v>
                </c:pt>
                <c:pt idx="1">
                  <c:v>43.075000000000003</c:v>
                </c:pt>
                <c:pt idx="2">
                  <c:v>36.193999999999996</c:v>
                </c:pt>
                <c:pt idx="3">
                  <c:v>53.56</c:v>
                </c:pt>
                <c:pt idx="4">
                  <c:v>50.75</c:v>
                </c:pt>
                <c:pt idx="5">
                  <c:v>41.33</c:v>
                </c:pt>
                <c:pt idx="6">
                  <c:v>42.405000000000001</c:v>
                </c:pt>
                <c:pt idx="7">
                  <c:v>35.692999999999998</c:v>
                </c:pt>
                <c:pt idx="8">
                  <c:v>76.876000000000005</c:v>
                </c:pt>
                <c:pt idx="9">
                  <c:v>27.010999999999999</c:v>
                </c:pt>
                <c:pt idx="10">
                  <c:v>33.840999999999994</c:v>
                </c:pt>
                <c:pt idx="11">
                  <c:v>50.533999999999999</c:v>
                </c:pt>
                <c:pt idx="12">
                  <c:v>41.308999999999997</c:v>
                </c:pt>
                <c:pt idx="13">
                  <c:v>42.349999999999994</c:v>
                </c:pt>
                <c:pt idx="14">
                  <c:v>23.657000000000004</c:v>
                </c:pt>
                <c:pt idx="15">
                  <c:v>29.609000000000002</c:v>
                </c:pt>
                <c:pt idx="16">
                  <c:v>6.9409999999999998</c:v>
                </c:pt>
                <c:pt idx="17">
                  <c:v>30.250000000000004</c:v>
                </c:pt>
                <c:pt idx="18">
                  <c:v>5.5429999999999993</c:v>
                </c:pt>
                <c:pt idx="19">
                  <c:v>13.997</c:v>
                </c:pt>
                <c:pt idx="20">
                  <c:v>32.586000000000006</c:v>
                </c:pt>
                <c:pt idx="21">
                  <c:v>46.91</c:v>
                </c:pt>
                <c:pt idx="22">
                  <c:v>10.998000000000001</c:v>
                </c:pt>
                <c:pt idx="23">
                  <c:v>20.443999999999999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A24-45F7-9EDF-067816D49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99.31</c:v>
                </c:pt>
                <c:pt idx="1">
                  <c:v>97.25</c:v>
                </c:pt>
                <c:pt idx="2">
                  <c:v>95.09</c:v>
                </c:pt>
                <c:pt idx="3">
                  <c:v>82.87</c:v>
                </c:pt>
                <c:pt idx="4">
                  <c:v>82.96</c:v>
                </c:pt>
                <c:pt idx="5">
                  <c:v>84.22</c:v>
                </c:pt>
                <c:pt idx="6">
                  <c:v>103.28</c:v>
                </c:pt>
                <c:pt idx="7">
                  <c:v>103.03</c:v>
                </c:pt>
                <c:pt idx="8">
                  <c:v>100.67</c:v>
                </c:pt>
                <c:pt idx="9">
                  <c:v>93.27</c:v>
                </c:pt>
                <c:pt idx="10">
                  <c:v>89.5</c:v>
                </c:pt>
                <c:pt idx="11">
                  <c:v>85</c:v>
                </c:pt>
                <c:pt idx="12">
                  <c:v>85</c:v>
                </c:pt>
                <c:pt idx="13">
                  <c:v>85</c:v>
                </c:pt>
                <c:pt idx="14">
                  <c:v>85</c:v>
                </c:pt>
                <c:pt idx="15">
                  <c:v>93.77</c:v>
                </c:pt>
                <c:pt idx="16">
                  <c:v>89.35</c:v>
                </c:pt>
                <c:pt idx="17">
                  <c:v>81.430000000000007</c:v>
                </c:pt>
                <c:pt idx="18">
                  <c:v>95.71</c:v>
                </c:pt>
                <c:pt idx="19">
                  <c:v>118.6</c:v>
                </c:pt>
                <c:pt idx="20">
                  <c:v>153.33000000000001</c:v>
                </c:pt>
                <c:pt idx="21">
                  <c:v>105.58</c:v>
                </c:pt>
                <c:pt idx="22">
                  <c:v>86.69</c:v>
                </c:pt>
                <c:pt idx="23">
                  <c:v>97.53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A24-45F7-9EDF-067816D49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41.839999999999996</v>
      </c>
      <c r="C4" s="18">
        <v>43.075000000000003</v>
      </c>
      <c r="D4" s="18">
        <v>36.193999999999996</v>
      </c>
      <c r="E4" s="18">
        <v>53.56</v>
      </c>
      <c r="F4" s="18">
        <v>50.750000000000007</v>
      </c>
      <c r="G4" s="18">
        <v>41.33</v>
      </c>
      <c r="H4" s="18">
        <v>42.405000000000008</v>
      </c>
      <c r="I4" s="18">
        <v>35.692999999999998</v>
      </c>
      <c r="J4" s="18">
        <v>76.876000000000005</v>
      </c>
      <c r="K4" s="18">
        <v>27.010999999999996</v>
      </c>
      <c r="L4" s="18">
        <v>33.841000000000001</v>
      </c>
      <c r="M4" s="18">
        <v>50.534000000000006</v>
      </c>
      <c r="N4" s="18">
        <v>41.308999999999997</v>
      </c>
      <c r="O4" s="18">
        <v>42.35</v>
      </c>
      <c r="P4" s="18">
        <v>23.657</v>
      </c>
      <c r="Q4" s="18">
        <v>29.608999999999998</v>
      </c>
      <c r="R4" s="18">
        <v>6.9409999999999998</v>
      </c>
      <c r="S4" s="18">
        <v>30.25</v>
      </c>
      <c r="T4" s="18">
        <v>5.543000000000001</v>
      </c>
      <c r="U4" s="18">
        <v>13.997</v>
      </c>
      <c r="V4" s="18">
        <v>32.585999999999999</v>
      </c>
      <c r="W4" s="18">
        <v>46.91</v>
      </c>
      <c r="X4" s="18">
        <v>10.997999999999999</v>
      </c>
      <c r="Y4" s="18">
        <v>20.444000000000003</v>
      </c>
      <c r="Z4" s="19"/>
      <c r="AA4" s="20">
        <f>SUM(B4:Z4)</f>
        <v>837.70299999999997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99.31</v>
      </c>
      <c r="C7" s="28">
        <v>97.25</v>
      </c>
      <c r="D7" s="28">
        <v>95.09</v>
      </c>
      <c r="E7" s="28">
        <v>82.87</v>
      </c>
      <c r="F7" s="28">
        <v>82.96</v>
      </c>
      <c r="G7" s="28">
        <v>84.22</v>
      </c>
      <c r="H7" s="28">
        <v>103.28</v>
      </c>
      <c r="I7" s="28">
        <v>103.03</v>
      </c>
      <c r="J7" s="28">
        <v>100.67</v>
      </c>
      <c r="K7" s="28">
        <v>93.27</v>
      </c>
      <c r="L7" s="28">
        <v>89.5</v>
      </c>
      <c r="M7" s="28">
        <v>85</v>
      </c>
      <c r="N7" s="28">
        <v>85</v>
      </c>
      <c r="O7" s="28">
        <v>85</v>
      </c>
      <c r="P7" s="28">
        <v>85</v>
      </c>
      <c r="Q7" s="28">
        <v>93.77</v>
      </c>
      <c r="R7" s="28">
        <v>89.35</v>
      </c>
      <c r="S7" s="28">
        <v>81.430000000000007</v>
      </c>
      <c r="T7" s="28">
        <v>95.71</v>
      </c>
      <c r="U7" s="28">
        <v>118.6</v>
      </c>
      <c r="V7" s="28">
        <v>153.33000000000001</v>
      </c>
      <c r="W7" s="28">
        <v>105.58</v>
      </c>
      <c r="X7" s="28">
        <v>86.69</v>
      </c>
      <c r="Y7" s="28">
        <v>97.53</v>
      </c>
      <c r="Z7" s="29"/>
      <c r="AA7" s="30">
        <f>IF(SUM(B7:Z7)&lt;&gt;0,AVERAGEIF(B7:Z7,"&lt;&gt;"""),"")</f>
        <v>95.56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7.2530000000000001</v>
      </c>
      <c r="C12" s="52">
        <v>4.2149999999999999</v>
      </c>
      <c r="D12" s="52">
        <v>1.252</v>
      </c>
      <c r="E12" s="52"/>
      <c r="F12" s="52"/>
      <c r="G12" s="52"/>
      <c r="H12" s="52">
        <v>34.07</v>
      </c>
      <c r="I12" s="52">
        <v>31.213999999999999</v>
      </c>
      <c r="J12" s="52">
        <v>36.097000000000001</v>
      </c>
      <c r="K12" s="52"/>
      <c r="L12" s="52"/>
      <c r="M12" s="52"/>
      <c r="N12" s="52"/>
      <c r="O12" s="52"/>
      <c r="P12" s="52"/>
      <c r="Q12" s="52">
        <v>0.53900000000000003</v>
      </c>
      <c r="R12" s="52"/>
      <c r="S12" s="52"/>
      <c r="T12" s="52">
        <v>4.069</v>
      </c>
      <c r="U12" s="52"/>
      <c r="V12" s="52">
        <v>8.3070000000000004</v>
      </c>
      <c r="W12" s="52"/>
      <c r="X12" s="52"/>
      <c r="Y12" s="52">
        <v>7.5529999999999999</v>
      </c>
      <c r="Z12" s="53"/>
      <c r="AA12" s="54">
        <f t="shared" si="0"/>
        <v>134.56900000000002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2.0269999999999997</v>
      </c>
      <c r="C14" s="57">
        <v>0.97499999999999998</v>
      </c>
      <c r="D14" s="57">
        <v>3.073</v>
      </c>
      <c r="E14" s="57">
        <v>4.82</v>
      </c>
      <c r="F14" s="57">
        <v>4.82</v>
      </c>
      <c r="G14" s="57">
        <v>5.3460000000000001</v>
      </c>
      <c r="H14" s="57">
        <v>2.67</v>
      </c>
      <c r="I14" s="57">
        <v>1.629</v>
      </c>
      <c r="J14" s="57">
        <v>1.6679999999999999</v>
      </c>
      <c r="K14" s="57">
        <v>2.7800000000000002</v>
      </c>
      <c r="L14" s="57">
        <v>6.5049999999999999</v>
      </c>
      <c r="M14" s="57">
        <v>14.494999999999999</v>
      </c>
      <c r="N14" s="57">
        <v>10.386999999999999</v>
      </c>
      <c r="O14" s="57">
        <v>12.711</v>
      </c>
      <c r="P14" s="57">
        <v>4.5789999999999997</v>
      </c>
      <c r="Q14" s="57">
        <v>1.198</v>
      </c>
      <c r="R14" s="57">
        <v>1.0110000000000001</v>
      </c>
      <c r="S14" s="57">
        <v>0.82</v>
      </c>
      <c r="T14" s="57">
        <v>1.2439999999999998</v>
      </c>
      <c r="U14" s="57">
        <v>7.4969999999999999</v>
      </c>
      <c r="V14" s="57">
        <v>11.837</v>
      </c>
      <c r="W14" s="57">
        <v>11.798999999999999</v>
      </c>
      <c r="X14" s="57">
        <v>9.6219999999999999</v>
      </c>
      <c r="Y14" s="57">
        <v>10.661</v>
      </c>
      <c r="Z14" s="58"/>
      <c r="AA14" s="59">
        <f t="shared" si="0"/>
        <v>134.17399999999998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9.2799999999999994</v>
      </c>
      <c r="C16" s="62">
        <f t="shared" ref="C16:Z16" si="1">IF(LEN(C$2)&gt;0,SUM(C10:C15),"")</f>
        <v>5.1899999999999995</v>
      </c>
      <c r="D16" s="62">
        <f t="shared" si="1"/>
        <v>4.3250000000000002</v>
      </c>
      <c r="E16" s="62">
        <f t="shared" si="1"/>
        <v>4.82</v>
      </c>
      <c r="F16" s="62">
        <f t="shared" si="1"/>
        <v>4.82</v>
      </c>
      <c r="G16" s="62">
        <f t="shared" si="1"/>
        <v>5.3460000000000001</v>
      </c>
      <c r="H16" s="62">
        <f t="shared" si="1"/>
        <v>36.74</v>
      </c>
      <c r="I16" s="62">
        <f t="shared" si="1"/>
        <v>32.842999999999996</v>
      </c>
      <c r="J16" s="62">
        <f t="shared" si="1"/>
        <v>37.765000000000001</v>
      </c>
      <c r="K16" s="62">
        <f t="shared" si="1"/>
        <v>2.7800000000000002</v>
      </c>
      <c r="L16" s="62">
        <f t="shared" si="1"/>
        <v>6.5049999999999999</v>
      </c>
      <c r="M16" s="62">
        <f t="shared" si="1"/>
        <v>14.494999999999999</v>
      </c>
      <c r="N16" s="62">
        <f t="shared" si="1"/>
        <v>10.386999999999999</v>
      </c>
      <c r="O16" s="62">
        <f t="shared" si="1"/>
        <v>12.711</v>
      </c>
      <c r="P16" s="62">
        <f t="shared" si="1"/>
        <v>4.5789999999999997</v>
      </c>
      <c r="Q16" s="62">
        <f t="shared" si="1"/>
        <v>1.7370000000000001</v>
      </c>
      <c r="R16" s="62">
        <f t="shared" si="1"/>
        <v>1.0110000000000001</v>
      </c>
      <c r="S16" s="62">
        <f t="shared" si="1"/>
        <v>0.82</v>
      </c>
      <c r="T16" s="62">
        <f t="shared" si="1"/>
        <v>5.3129999999999997</v>
      </c>
      <c r="U16" s="62">
        <f t="shared" si="1"/>
        <v>7.4969999999999999</v>
      </c>
      <c r="V16" s="62">
        <f t="shared" si="1"/>
        <v>20.143999999999998</v>
      </c>
      <c r="W16" s="62">
        <f t="shared" si="1"/>
        <v>11.798999999999999</v>
      </c>
      <c r="X16" s="62">
        <f t="shared" si="1"/>
        <v>9.6219999999999999</v>
      </c>
      <c r="Y16" s="62">
        <f t="shared" si="1"/>
        <v>18.213999999999999</v>
      </c>
      <c r="Z16" s="63" t="str">
        <f t="shared" si="1"/>
        <v/>
      </c>
      <c r="AA16" s="64">
        <f>SUM(AA10:AA15)</f>
        <v>268.74299999999999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6.8179999999999996</v>
      </c>
      <c r="C19" s="72">
        <v>5.4420000000000002</v>
      </c>
      <c r="D19" s="72">
        <v>10.302</v>
      </c>
      <c r="E19" s="72">
        <v>35.664999999999999</v>
      </c>
      <c r="F19" s="72">
        <v>35.369</v>
      </c>
      <c r="G19" s="72">
        <v>28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149.596</v>
      </c>
    </row>
    <row r="20" spans="1:27" ht="24.95" customHeight="1" x14ac:dyDescent="0.2">
      <c r="A20" s="75" t="s">
        <v>15</v>
      </c>
      <c r="B20" s="76">
        <v>10</v>
      </c>
      <c r="C20" s="77"/>
      <c r="D20" s="77"/>
      <c r="E20" s="77"/>
      <c r="F20" s="77"/>
      <c r="G20" s="77"/>
      <c r="H20" s="77"/>
      <c r="I20" s="77"/>
      <c r="J20" s="77">
        <v>20.010000000000002</v>
      </c>
      <c r="K20" s="77">
        <v>2.3209999999999997</v>
      </c>
      <c r="L20" s="77">
        <v>3.9460000000000002</v>
      </c>
      <c r="M20" s="77">
        <v>4.1479999999999997</v>
      </c>
      <c r="N20" s="77">
        <v>3.681</v>
      </c>
      <c r="O20" s="77">
        <v>4.0409999999999995</v>
      </c>
      <c r="P20" s="77">
        <v>7.5999999999999998E-2</v>
      </c>
      <c r="Q20" s="77"/>
      <c r="R20" s="77"/>
      <c r="S20" s="77"/>
      <c r="T20" s="77"/>
      <c r="U20" s="77"/>
      <c r="V20" s="77">
        <v>9.4949999999999992</v>
      </c>
      <c r="W20" s="77">
        <v>34.543999999999997</v>
      </c>
      <c r="X20" s="77"/>
      <c r="Y20" s="77"/>
      <c r="Z20" s="78"/>
      <c r="AA20" s="79">
        <f t="shared" si="2"/>
        <v>92.261999999999986</v>
      </c>
    </row>
    <row r="21" spans="1:27" ht="24.95" customHeight="1" x14ac:dyDescent="0.2">
      <c r="A21" s="75" t="s">
        <v>16</v>
      </c>
      <c r="B21" s="80">
        <v>15.741999999999999</v>
      </c>
      <c r="C21" s="81">
        <v>32.442999999999998</v>
      </c>
      <c r="D21" s="81">
        <v>21.566999999999997</v>
      </c>
      <c r="E21" s="81">
        <v>13.074999999999999</v>
      </c>
      <c r="F21" s="81">
        <v>10.561</v>
      </c>
      <c r="G21" s="81">
        <v>7.984</v>
      </c>
      <c r="H21" s="81">
        <v>5.665</v>
      </c>
      <c r="I21" s="81">
        <v>2.85</v>
      </c>
      <c r="J21" s="81">
        <v>19.101000000000003</v>
      </c>
      <c r="K21" s="81">
        <v>21.909999999999997</v>
      </c>
      <c r="L21" s="81">
        <v>23.390000000000004</v>
      </c>
      <c r="M21" s="81">
        <v>31.891000000000002</v>
      </c>
      <c r="N21" s="81">
        <v>27.241000000000003</v>
      </c>
      <c r="O21" s="81">
        <v>25.598000000000003</v>
      </c>
      <c r="P21" s="81">
        <v>19.002000000000002</v>
      </c>
      <c r="Q21" s="81">
        <v>27.872</v>
      </c>
      <c r="R21" s="81">
        <v>5.93</v>
      </c>
      <c r="S21" s="81">
        <v>1.43</v>
      </c>
      <c r="T21" s="81">
        <v>0.23</v>
      </c>
      <c r="U21" s="81">
        <v>6.5</v>
      </c>
      <c r="V21" s="81">
        <v>2.9469999999999996</v>
      </c>
      <c r="W21" s="81">
        <v>0.56699999999999995</v>
      </c>
      <c r="X21" s="81">
        <v>1.3760000000000001</v>
      </c>
      <c r="Y21" s="81">
        <v>2.23</v>
      </c>
      <c r="Z21" s="78"/>
      <c r="AA21" s="79">
        <f t="shared" si="2"/>
        <v>327.10200000000009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32.559999999999995</v>
      </c>
      <c r="C25" s="88">
        <f t="shared" ref="C25:Z25" si="3">IF(LEN(C$2)&gt;0,SUM(C19:C24),"")</f>
        <v>37.884999999999998</v>
      </c>
      <c r="D25" s="88">
        <f t="shared" si="3"/>
        <v>31.868999999999996</v>
      </c>
      <c r="E25" s="88">
        <f t="shared" si="3"/>
        <v>48.739999999999995</v>
      </c>
      <c r="F25" s="88">
        <f t="shared" si="3"/>
        <v>45.93</v>
      </c>
      <c r="G25" s="88">
        <f t="shared" si="3"/>
        <v>35.984000000000002</v>
      </c>
      <c r="H25" s="88">
        <f t="shared" si="3"/>
        <v>5.665</v>
      </c>
      <c r="I25" s="88">
        <f t="shared" si="3"/>
        <v>2.85</v>
      </c>
      <c r="J25" s="88">
        <f t="shared" si="3"/>
        <v>39.111000000000004</v>
      </c>
      <c r="K25" s="88">
        <f t="shared" si="3"/>
        <v>24.230999999999995</v>
      </c>
      <c r="L25" s="88">
        <f t="shared" si="3"/>
        <v>27.336000000000006</v>
      </c>
      <c r="M25" s="88">
        <f t="shared" si="3"/>
        <v>36.039000000000001</v>
      </c>
      <c r="N25" s="88">
        <f t="shared" si="3"/>
        <v>30.922000000000004</v>
      </c>
      <c r="O25" s="88">
        <f t="shared" si="3"/>
        <v>29.639000000000003</v>
      </c>
      <c r="P25" s="88">
        <f t="shared" si="3"/>
        <v>19.078000000000003</v>
      </c>
      <c r="Q25" s="88">
        <f t="shared" si="3"/>
        <v>27.872</v>
      </c>
      <c r="R25" s="88">
        <f t="shared" si="3"/>
        <v>5.93</v>
      </c>
      <c r="S25" s="88">
        <f t="shared" si="3"/>
        <v>29.43</v>
      </c>
      <c r="T25" s="88">
        <f t="shared" si="3"/>
        <v>0.23</v>
      </c>
      <c r="U25" s="88">
        <f t="shared" si="3"/>
        <v>6.5</v>
      </c>
      <c r="V25" s="88">
        <f t="shared" si="3"/>
        <v>12.441999999999998</v>
      </c>
      <c r="W25" s="88">
        <f t="shared" si="3"/>
        <v>35.110999999999997</v>
      </c>
      <c r="X25" s="88">
        <f t="shared" si="3"/>
        <v>1.3760000000000001</v>
      </c>
      <c r="Y25" s="88">
        <f t="shared" si="3"/>
        <v>2.23</v>
      </c>
      <c r="Z25" s="89" t="str">
        <f t="shared" si="3"/>
        <v/>
      </c>
      <c r="AA25" s="90">
        <f>SUM(AA19:AA24)</f>
        <v>568.96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41.84</v>
      </c>
      <c r="C29" s="77">
        <v>43.075000000000003</v>
      </c>
      <c r="D29" s="77">
        <v>36.194000000000003</v>
      </c>
      <c r="E29" s="77">
        <v>53.56</v>
      </c>
      <c r="F29" s="77">
        <v>50.75</v>
      </c>
      <c r="G29" s="77">
        <v>41.33</v>
      </c>
      <c r="H29" s="77">
        <v>42.405000000000001</v>
      </c>
      <c r="I29" s="77">
        <v>35.692999999999998</v>
      </c>
      <c r="J29" s="77">
        <v>76.876000000000005</v>
      </c>
      <c r="K29" s="77">
        <v>27.010999999999999</v>
      </c>
      <c r="L29" s="77">
        <v>33.841000000000001</v>
      </c>
      <c r="M29" s="77">
        <v>50.533999999999999</v>
      </c>
      <c r="N29" s="77">
        <v>41.308999999999997</v>
      </c>
      <c r="O29" s="77">
        <v>42.35</v>
      </c>
      <c r="P29" s="77">
        <v>23.657</v>
      </c>
      <c r="Q29" s="77">
        <v>29.609000000000002</v>
      </c>
      <c r="R29" s="77">
        <v>6.9409999999999998</v>
      </c>
      <c r="S29" s="77">
        <v>30.25</v>
      </c>
      <c r="T29" s="77">
        <v>5.5430000000000001</v>
      </c>
      <c r="U29" s="77">
        <v>13.997</v>
      </c>
      <c r="V29" s="77">
        <v>32.585999999999999</v>
      </c>
      <c r="W29" s="77">
        <v>46.91</v>
      </c>
      <c r="X29" s="77">
        <v>10.997999999999999</v>
      </c>
      <c r="Y29" s="77">
        <v>20.443999999999999</v>
      </c>
      <c r="Z29" s="78"/>
      <c r="AA29" s="79">
        <f>SUM(B29:Z29)</f>
        <v>837.70300000000009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41.84</v>
      </c>
      <c r="C31" s="62">
        <f t="shared" ref="C31:Z31" si="4">IF(LEN(C$2)&gt;0,SUM(C28:C30),"")</f>
        <v>43.075000000000003</v>
      </c>
      <c r="D31" s="62">
        <f t="shared" si="4"/>
        <v>36.194000000000003</v>
      </c>
      <c r="E31" s="62">
        <f t="shared" si="4"/>
        <v>53.56</v>
      </c>
      <c r="F31" s="62">
        <f t="shared" si="4"/>
        <v>50.75</v>
      </c>
      <c r="G31" s="62">
        <f t="shared" si="4"/>
        <v>41.33</v>
      </c>
      <c r="H31" s="62">
        <f t="shared" si="4"/>
        <v>42.405000000000001</v>
      </c>
      <c r="I31" s="62">
        <f t="shared" si="4"/>
        <v>35.692999999999998</v>
      </c>
      <c r="J31" s="62">
        <f t="shared" si="4"/>
        <v>76.876000000000005</v>
      </c>
      <c r="K31" s="62">
        <f t="shared" si="4"/>
        <v>27.010999999999999</v>
      </c>
      <c r="L31" s="62">
        <f t="shared" si="4"/>
        <v>33.841000000000001</v>
      </c>
      <c r="M31" s="62">
        <f t="shared" si="4"/>
        <v>50.533999999999999</v>
      </c>
      <c r="N31" s="62">
        <f t="shared" si="4"/>
        <v>41.308999999999997</v>
      </c>
      <c r="O31" s="62">
        <f t="shared" si="4"/>
        <v>42.35</v>
      </c>
      <c r="P31" s="62">
        <f t="shared" si="4"/>
        <v>23.657</v>
      </c>
      <c r="Q31" s="62">
        <f t="shared" si="4"/>
        <v>29.609000000000002</v>
      </c>
      <c r="R31" s="62">
        <f t="shared" si="4"/>
        <v>6.9409999999999998</v>
      </c>
      <c r="S31" s="62">
        <f t="shared" si="4"/>
        <v>30.25</v>
      </c>
      <c r="T31" s="62">
        <f t="shared" si="4"/>
        <v>5.5430000000000001</v>
      </c>
      <c r="U31" s="62">
        <f t="shared" si="4"/>
        <v>13.997</v>
      </c>
      <c r="V31" s="62">
        <f t="shared" si="4"/>
        <v>32.585999999999999</v>
      </c>
      <c r="W31" s="62">
        <f t="shared" si="4"/>
        <v>46.91</v>
      </c>
      <c r="X31" s="62">
        <f t="shared" si="4"/>
        <v>10.997999999999999</v>
      </c>
      <c r="Y31" s="62">
        <f t="shared" si="4"/>
        <v>20.443999999999999</v>
      </c>
      <c r="Z31" s="63" t="str">
        <f t="shared" si="4"/>
        <v/>
      </c>
      <c r="AA31" s="64">
        <f>SUM(AA28:AA30)</f>
        <v>837.70300000000009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41.839999999999996</v>
      </c>
      <c r="C51" s="88">
        <f t="shared" si="10"/>
        <v>43.074999999999996</v>
      </c>
      <c r="D51" s="88">
        <f t="shared" si="10"/>
        <v>36.193999999999996</v>
      </c>
      <c r="E51" s="88">
        <f t="shared" si="10"/>
        <v>53.559999999999995</v>
      </c>
      <c r="F51" s="88">
        <f t="shared" si="10"/>
        <v>50.75</v>
      </c>
      <c r="G51" s="88">
        <f t="shared" si="10"/>
        <v>41.33</v>
      </c>
      <c r="H51" s="88">
        <f t="shared" si="10"/>
        <v>42.405000000000001</v>
      </c>
      <c r="I51" s="88">
        <f t="shared" si="10"/>
        <v>35.692999999999998</v>
      </c>
      <c r="J51" s="88">
        <f t="shared" si="10"/>
        <v>76.876000000000005</v>
      </c>
      <c r="K51" s="88">
        <f t="shared" si="10"/>
        <v>27.010999999999996</v>
      </c>
      <c r="L51" s="88">
        <f t="shared" si="10"/>
        <v>33.841000000000008</v>
      </c>
      <c r="M51" s="88">
        <f t="shared" si="10"/>
        <v>50.533999999999999</v>
      </c>
      <c r="N51" s="88">
        <f t="shared" si="10"/>
        <v>41.309000000000005</v>
      </c>
      <c r="O51" s="88">
        <f t="shared" si="10"/>
        <v>42.35</v>
      </c>
      <c r="P51" s="88">
        <f t="shared" si="10"/>
        <v>23.657000000000004</v>
      </c>
      <c r="Q51" s="88">
        <f t="shared" si="10"/>
        <v>29.609000000000002</v>
      </c>
      <c r="R51" s="88">
        <f t="shared" si="10"/>
        <v>6.9409999999999998</v>
      </c>
      <c r="S51" s="88">
        <f t="shared" si="10"/>
        <v>30.25</v>
      </c>
      <c r="T51" s="88">
        <f t="shared" si="10"/>
        <v>5.5430000000000001</v>
      </c>
      <c r="U51" s="88">
        <f t="shared" si="10"/>
        <v>13.997</v>
      </c>
      <c r="V51" s="88">
        <f t="shared" si="10"/>
        <v>32.585999999999999</v>
      </c>
      <c r="W51" s="88">
        <f t="shared" si="10"/>
        <v>46.91</v>
      </c>
      <c r="X51" s="88">
        <f t="shared" si="10"/>
        <v>10.997999999999999</v>
      </c>
      <c r="Y51" s="88">
        <f t="shared" si="10"/>
        <v>20.443999999999999</v>
      </c>
      <c r="Z51" s="89" t="str">
        <f t="shared" si="10"/>
        <v/>
      </c>
      <c r="AA51" s="104">
        <f>SUM(B51:Z51)</f>
        <v>837.70299999999997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41.84</v>
      </c>
      <c r="C4" s="18">
        <v>43.075000000000003</v>
      </c>
      <c r="D4" s="18">
        <v>36.193999999999996</v>
      </c>
      <c r="E4" s="18">
        <v>53.56</v>
      </c>
      <c r="F4" s="18">
        <v>50.75</v>
      </c>
      <c r="G4" s="18">
        <v>41.33</v>
      </c>
      <c r="H4" s="18">
        <v>42.405000000000001</v>
      </c>
      <c r="I4" s="18">
        <v>35.692999999999998</v>
      </c>
      <c r="J4" s="18">
        <v>76.876000000000005</v>
      </c>
      <c r="K4" s="18">
        <v>27.010999999999999</v>
      </c>
      <c r="L4" s="18">
        <v>33.840999999999994</v>
      </c>
      <c r="M4" s="18">
        <v>50.533999999999999</v>
      </c>
      <c r="N4" s="18">
        <v>41.308999999999997</v>
      </c>
      <c r="O4" s="18">
        <v>42.349999999999994</v>
      </c>
      <c r="P4" s="18">
        <v>23.657000000000004</v>
      </c>
      <c r="Q4" s="18">
        <v>29.609000000000002</v>
      </c>
      <c r="R4" s="18">
        <v>6.9409999999999998</v>
      </c>
      <c r="S4" s="18">
        <v>30.250000000000004</v>
      </c>
      <c r="T4" s="18">
        <v>5.5429999999999993</v>
      </c>
      <c r="U4" s="18">
        <v>13.997</v>
      </c>
      <c r="V4" s="18">
        <v>32.586000000000006</v>
      </c>
      <c r="W4" s="18">
        <v>46.91</v>
      </c>
      <c r="X4" s="18">
        <v>10.998000000000001</v>
      </c>
      <c r="Y4" s="18">
        <v>20.443999999999999</v>
      </c>
      <c r="Z4" s="19"/>
      <c r="AA4" s="20">
        <f>SUM(B4:Z4)</f>
        <v>837.70300000000009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99.31</v>
      </c>
      <c r="C7" s="28">
        <v>97.25</v>
      </c>
      <c r="D7" s="28">
        <v>95.09</v>
      </c>
      <c r="E7" s="28">
        <v>82.87</v>
      </c>
      <c r="F7" s="28">
        <v>82.96</v>
      </c>
      <c r="G7" s="28">
        <v>84.22</v>
      </c>
      <c r="H7" s="28">
        <v>103.28</v>
      </c>
      <c r="I7" s="28">
        <v>103.03</v>
      </c>
      <c r="J7" s="28">
        <v>100.67</v>
      </c>
      <c r="K7" s="28">
        <v>93.27</v>
      </c>
      <c r="L7" s="28">
        <v>89.5</v>
      </c>
      <c r="M7" s="28">
        <v>85</v>
      </c>
      <c r="N7" s="28">
        <v>85</v>
      </c>
      <c r="O7" s="28">
        <v>85</v>
      </c>
      <c r="P7" s="28">
        <v>85</v>
      </c>
      <c r="Q7" s="28">
        <v>93.77</v>
      </c>
      <c r="R7" s="28">
        <v>89.35</v>
      </c>
      <c r="S7" s="28">
        <v>81.430000000000007</v>
      </c>
      <c r="T7" s="28">
        <v>95.71</v>
      </c>
      <c r="U7" s="28">
        <v>118.6</v>
      </c>
      <c r="V7" s="28">
        <v>153.33000000000001</v>
      </c>
      <c r="W7" s="28">
        <v>105.58</v>
      </c>
      <c r="X7" s="28">
        <v>86.69</v>
      </c>
      <c r="Y7" s="28">
        <v>97.53</v>
      </c>
      <c r="Z7" s="29"/>
      <c r="AA7" s="30">
        <f>IF(SUM(B7:Z7)&lt;&gt;0,AVERAGEIF(B7:Z7,"&lt;&gt;"""),"")</f>
        <v>95.56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4.5039999999999996</v>
      </c>
      <c r="F12" s="52">
        <v>4.1739999999999995</v>
      </c>
      <c r="G12" s="52">
        <v>1.56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10.091000000000001</v>
      </c>
      <c r="T12" s="52"/>
      <c r="U12" s="52"/>
      <c r="V12" s="52"/>
      <c r="W12" s="52">
        <v>2.5249999999999999</v>
      </c>
      <c r="X12" s="52">
        <v>4.7919999999999998</v>
      </c>
      <c r="Y12" s="52"/>
      <c r="Z12" s="53"/>
      <c r="AA12" s="54">
        <f t="shared" si="0"/>
        <v>27.646000000000001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2.1280000000000001</v>
      </c>
      <c r="F14" s="57">
        <v>2.4249999999999998</v>
      </c>
      <c r="G14" s="57">
        <v>9.3879999999999999</v>
      </c>
      <c r="H14" s="57"/>
      <c r="I14" s="57"/>
      <c r="J14" s="57"/>
      <c r="K14" s="57"/>
      <c r="L14" s="57"/>
      <c r="M14" s="57">
        <v>46.944000000000003</v>
      </c>
      <c r="N14" s="57">
        <v>39.927999999999997</v>
      </c>
      <c r="O14" s="57">
        <v>41.037999999999997</v>
      </c>
      <c r="P14" s="57">
        <v>22.422000000000001</v>
      </c>
      <c r="Q14" s="57"/>
      <c r="R14" s="57"/>
      <c r="S14" s="57">
        <v>1.165</v>
      </c>
      <c r="T14" s="57"/>
      <c r="U14" s="57"/>
      <c r="V14" s="57"/>
      <c r="W14" s="57"/>
      <c r="X14" s="57"/>
      <c r="Y14" s="57"/>
      <c r="Z14" s="58"/>
      <c r="AA14" s="59">
        <f t="shared" si="0"/>
        <v>165.43799999999999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6.6319999999999997</v>
      </c>
      <c r="F16" s="62">
        <f t="shared" si="1"/>
        <v>6.5989999999999993</v>
      </c>
      <c r="G16" s="62">
        <f t="shared" si="1"/>
        <v>10.948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46.944000000000003</v>
      </c>
      <c r="N16" s="62">
        <f t="shared" si="1"/>
        <v>39.927999999999997</v>
      </c>
      <c r="O16" s="62">
        <f t="shared" si="1"/>
        <v>41.037999999999997</v>
      </c>
      <c r="P16" s="62">
        <f t="shared" si="1"/>
        <v>22.422000000000001</v>
      </c>
      <c r="Q16" s="62">
        <f t="shared" si="1"/>
        <v>0</v>
      </c>
      <c r="R16" s="62">
        <f t="shared" si="1"/>
        <v>0</v>
      </c>
      <c r="S16" s="62">
        <f t="shared" si="1"/>
        <v>11.256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2.5249999999999999</v>
      </c>
      <c r="X16" s="62">
        <f t="shared" si="1"/>
        <v>4.7919999999999998</v>
      </c>
      <c r="Y16" s="62">
        <f t="shared" si="1"/>
        <v>0</v>
      </c>
      <c r="Z16" s="63" t="str">
        <f t="shared" si="1"/>
        <v/>
      </c>
      <c r="AA16" s="64">
        <f>SUM(AA10:AA15)</f>
        <v>193.084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22</v>
      </c>
      <c r="I19" s="72"/>
      <c r="J19" s="72">
        <v>70</v>
      </c>
      <c r="K19" s="72">
        <v>8.6020000000000003</v>
      </c>
      <c r="L19" s="72">
        <v>17.462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118.06400000000001</v>
      </c>
    </row>
    <row r="20" spans="1:27" ht="24.95" customHeight="1" x14ac:dyDescent="0.2">
      <c r="A20" s="75" t="s">
        <v>15</v>
      </c>
      <c r="B20" s="76">
        <v>10.343</v>
      </c>
      <c r="C20" s="77">
        <v>11.046000000000001</v>
      </c>
      <c r="D20" s="77">
        <v>10.998000000000001</v>
      </c>
      <c r="E20" s="77">
        <v>17.184000000000001</v>
      </c>
      <c r="F20" s="77">
        <v>17.777000000000001</v>
      </c>
      <c r="G20" s="77">
        <v>11.2</v>
      </c>
      <c r="H20" s="77">
        <v>7.0150000000000006</v>
      </c>
      <c r="I20" s="77">
        <v>10.427999999999999</v>
      </c>
      <c r="J20" s="77">
        <v>8.5999999999999993E-2</v>
      </c>
      <c r="K20" s="77">
        <v>5.0890000000000004</v>
      </c>
      <c r="L20" s="77">
        <v>5.0880000000000001</v>
      </c>
      <c r="M20" s="77">
        <v>8.5999999999999993E-2</v>
      </c>
      <c r="N20" s="77">
        <v>8.4000000000000005E-2</v>
      </c>
      <c r="O20" s="77">
        <v>8.2000000000000003E-2</v>
      </c>
      <c r="P20" s="77">
        <v>7.6999999999999999E-2</v>
      </c>
      <c r="Q20" s="77">
        <v>6.8000000000000005E-2</v>
      </c>
      <c r="R20" s="77">
        <v>6.3E-2</v>
      </c>
      <c r="S20" s="77">
        <v>13.205</v>
      </c>
      <c r="T20" s="77">
        <v>0.06</v>
      </c>
      <c r="U20" s="77">
        <v>6.6059999999999999</v>
      </c>
      <c r="V20" s="77">
        <v>12.726000000000001</v>
      </c>
      <c r="W20" s="77">
        <v>1.05</v>
      </c>
      <c r="X20" s="77">
        <v>4.8000000000000001E-2</v>
      </c>
      <c r="Y20" s="77">
        <v>2.3290000000000002</v>
      </c>
      <c r="Z20" s="78"/>
      <c r="AA20" s="79">
        <f t="shared" si="2"/>
        <v>142.738</v>
      </c>
    </row>
    <row r="21" spans="1:27" ht="24.95" customHeight="1" x14ac:dyDescent="0.2">
      <c r="A21" s="75" t="s">
        <v>16</v>
      </c>
      <c r="B21" s="80">
        <v>31.496999999999996</v>
      </c>
      <c r="C21" s="81">
        <v>32.029000000000003</v>
      </c>
      <c r="D21" s="81">
        <v>25.195999999999998</v>
      </c>
      <c r="E21" s="81">
        <v>29.744</v>
      </c>
      <c r="F21" s="81">
        <v>26.374000000000002</v>
      </c>
      <c r="G21" s="81">
        <v>19.181999999999999</v>
      </c>
      <c r="H21" s="81">
        <v>13.39</v>
      </c>
      <c r="I21" s="81">
        <v>25.265000000000001</v>
      </c>
      <c r="J21" s="81">
        <v>6.7899999999999991</v>
      </c>
      <c r="K21" s="81">
        <v>13.32</v>
      </c>
      <c r="L21" s="81">
        <v>11.291</v>
      </c>
      <c r="M21" s="81">
        <v>3.504</v>
      </c>
      <c r="N21" s="81">
        <v>1.2969999999999999</v>
      </c>
      <c r="O21" s="81">
        <v>1.23</v>
      </c>
      <c r="P21" s="81">
        <v>1.1579999999999999</v>
      </c>
      <c r="Q21" s="81">
        <v>29.540999999999997</v>
      </c>
      <c r="R21" s="81">
        <v>6.8780000000000001</v>
      </c>
      <c r="S21" s="81">
        <v>5.7889999999999997</v>
      </c>
      <c r="T21" s="81">
        <v>5.4829999999999997</v>
      </c>
      <c r="U21" s="81">
        <v>7.391</v>
      </c>
      <c r="V21" s="81">
        <v>19.86</v>
      </c>
      <c r="W21" s="81">
        <v>43.335000000000001</v>
      </c>
      <c r="X21" s="81">
        <v>6.1580000000000004</v>
      </c>
      <c r="Y21" s="81">
        <v>18.115000000000002</v>
      </c>
      <c r="Z21" s="78"/>
      <c r="AA21" s="79">
        <f t="shared" si="2"/>
        <v>383.81699999999989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41.839999999999996</v>
      </c>
      <c r="C25" s="88">
        <f t="shared" si="3"/>
        <v>43.075000000000003</v>
      </c>
      <c r="D25" s="88">
        <f t="shared" si="3"/>
        <v>36.194000000000003</v>
      </c>
      <c r="E25" s="88">
        <f t="shared" si="3"/>
        <v>46.927999999999997</v>
      </c>
      <c r="F25" s="88">
        <f t="shared" si="3"/>
        <v>44.151000000000003</v>
      </c>
      <c r="G25" s="88">
        <f t="shared" si="3"/>
        <v>30.381999999999998</v>
      </c>
      <c r="H25" s="88">
        <f t="shared" si="3"/>
        <v>42.405000000000001</v>
      </c>
      <c r="I25" s="88">
        <f t="shared" si="3"/>
        <v>35.692999999999998</v>
      </c>
      <c r="J25" s="88">
        <f t="shared" si="3"/>
        <v>76.876000000000005</v>
      </c>
      <c r="K25" s="88">
        <f t="shared" si="3"/>
        <v>27.011000000000003</v>
      </c>
      <c r="L25" s="88">
        <f t="shared" si="3"/>
        <v>33.841000000000001</v>
      </c>
      <c r="M25" s="88">
        <f t="shared" si="3"/>
        <v>3.59</v>
      </c>
      <c r="N25" s="88">
        <f t="shared" si="3"/>
        <v>1.381</v>
      </c>
      <c r="O25" s="88">
        <f t="shared" si="3"/>
        <v>1.3120000000000001</v>
      </c>
      <c r="P25" s="88">
        <f t="shared" si="3"/>
        <v>1.2349999999999999</v>
      </c>
      <c r="Q25" s="88">
        <f t="shared" si="3"/>
        <v>29.608999999999998</v>
      </c>
      <c r="R25" s="88">
        <f t="shared" si="3"/>
        <v>6.9409999999999998</v>
      </c>
      <c r="S25" s="88">
        <f t="shared" si="3"/>
        <v>18.994</v>
      </c>
      <c r="T25" s="88">
        <f t="shared" si="3"/>
        <v>5.5429999999999993</v>
      </c>
      <c r="U25" s="88">
        <f t="shared" si="3"/>
        <v>13.997</v>
      </c>
      <c r="V25" s="88">
        <f t="shared" si="3"/>
        <v>32.585999999999999</v>
      </c>
      <c r="W25" s="88">
        <f t="shared" si="3"/>
        <v>44.384999999999998</v>
      </c>
      <c r="X25" s="88">
        <f t="shared" si="3"/>
        <v>6.2060000000000004</v>
      </c>
      <c r="Y25" s="88">
        <f t="shared" si="3"/>
        <v>20.444000000000003</v>
      </c>
      <c r="Z25" s="89">
        <f t="shared" si="3"/>
        <v>0</v>
      </c>
      <c r="AA25" s="90">
        <f t="shared" si="3"/>
        <v>644.61899999999991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41.84</v>
      </c>
      <c r="C29" s="77">
        <v>43.075000000000003</v>
      </c>
      <c r="D29" s="77">
        <v>36.194000000000003</v>
      </c>
      <c r="E29" s="77">
        <v>53.56</v>
      </c>
      <c r="F29" s="77">
        <v>50.75</v>
      </c>
      <c r="G29" s="77">
        <v>41.33</v>
      </c>
      <c r="H29" s="77">
        <v>42.405000000000001</v>
      </c>
      <c r="I29" s="77">
        <v>35.692999999999998</v>
      </c>
      <c r="J29" s="77">
        <v>76.876000000000005</v>
      </c>
      <c r="K29" s="77">
        <v>27.010999999999999</v>
      </c>
      <c r="L29" s="77">
        <v>33.841000000000001</v>
      </c>
      <c r="M29" s="77">
        <v>50.533999999999999</v>
      </c>
      <c r="N29" s="77">
        <v>41.308999999999997</v>
      </c>
      <c r="O29" s="77">
        <v>42.35</v>
      </c>
      <c r="P29" s="77">
        <v>23.657</v>
      </c>
      <c r="Q29" s="77">
        <v>29.609000000000002</v>
      </c>
      <c r="R29" s="77">
        <v>6.9409999999999998</v>
      </c>
      <c r="S29" s="77">
        <v>30.25</v>
      </c>
      <c r="T29" s="77">
        <v>5.5430000000000001</v>
      </c>
      <c r="U29" s="77">
        <v>13.997</v>
      </c>
      <c r="V29" s="77">
        <v>32.585999999999999</v>
      </c>
      <c r="W29" s="77">
        <v>46.91</v>
      </c>
      <c r="X29" s="77">
        <v>10.997999999999999</v>
      </c>
      <c r="Y29" s="77">
        <v>20.443999999999999</v>
      </c>
      <c r="Z29" s="78"/>
      <c r="AA29" s="79">
        <f>SUM(B29:Z29)</f>
        <v>837.70300000000009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41.84</v>
      </c>
      <c r="C31" s="62">
        <f t="shared" si="4"/>
        <v>43.075000000000003</v>
      </c>
      <c r="D31" s="62">
        <f t="shared" si="4"/>
        <v>36.194000000000003</v>
      </c>
      <c r="E31" s="62">
        <f t="shared" si="4"/>
        <v>53.56</v>
      </c>
      <c r="F31" s="62">
        <f t="shared" si="4"/>
        <v>50.75</v>
      </c>
      <c r="G31" s="62">
        <f t="shared" si="4"/>
        <v>41.33</v>
      </c>
      <c r="H31" s="62">
        <f t="shared" si="4"/>
        <v>42.405000000000001</v>
      </c>
      <c r="I31" s="62">
        <f t="shared" si="4"/>
        <v>35.692999999999998</v>
      </c>
      <c r="J31" s="62">
        <f t="shared" si="4"/>
        <v>76.876000000000005</v>
      </c>
      <c r="K31" s="62">
        <f t="shared" si="4"/>
        <v>27.010999999999999</v>
      </c>
      <c r="L31" s="62">
        <f t="shared" si="4"/>
        <v>33.841000000000001</v>
      </c>
      <c r="M31" s="62">
        <f t="shared" si="4"/>
        <v>50.533999999999999</v>
      </c>
      <c r="N31" s="62">
        <f t="shared" si="4"/>
        <v>41.308999999999997</v>
      </c>
      <c r="O31" s="62">
        <f t="shared" si="4"/>
        <v>42.35</v>
      </c>
      <c r="P31" s="62">
        <f t="shared" si="4"/>
        <v>23.657</v>
      </c>
      <c r="Q31" s="62">
        <f t="shared" si="4"/>
        <v>29.609000000000002</v>
      </c>
      <c r="R31" s="62">
        <f t="shared" si="4"/>
        <v>6.9409999999999998</v>
      </c>
      <c r="S31" s="62">
        <f t="shared" si="4"/>
        <v>30.25</v>
      </c>
      <c r="T31" s="62">
        <f t="shared" si="4"/>
        <v>5.5430000000000001</v>
      </c>
      <c r="U31" s="62">
        <f t="shared" si="4"/>
        <v>13.997</v>
      </c>
      <c r="V31" s="62">
        <f t="shared" si="4"/>
        <v>32.585999999999999</v>
      </c>
      <c r="W31" s="62">
        <f t="shared" si="4"/>
        <v>46.91</v>
      </c>
      <c r="X31" s="62">
        <f t="shared" si="4"/>
        <v>10.997999999999999</v>
      </c>
      <c r="Y31" s="62">
        <f t="shared" si="4"/>
        <v>20.443999999999999</v>
      </c>
      <c r="Z31" s="63">
        <f t="shared" si="4"/>
        <v>0</v>
      </c>
      <c r="AA31" s="64">
        <f t="shared" si="4"/>
        <v>837.70300000000009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41.839999999999996</v>
      </c>
      <c r="C51" s="88">
        <f t="shared" si="10"/>
        <v>43.075000000000003</v>
      </c>
      <c r="D51" s="88">
        <f t="shared" si="10"/>
        <v>36.194000000000003</v>
      </c>
      <c r="E51" s="88">
        <f t="shared" si="10"/>
        <v>53.559999999999995</v>
      </c>
      <c r="F51" s="88">
        <f t="shared" si="10"/>
        <v>50.75</v>
      </c>
      <c r="G51" s="88">
        <f t="shared" si="10"/>
        <v>41.33</v>
      </c>
      <c r="H51" s="88">
        <f t="shared" si="10"/>
        <v>42.405000000000001</v>
      </c>
      <c r="I51" s="88">
        <f t="shared" si="10"/>
        <v>35.692999999999998</v>
      </c>
      <c r="J51" s="88">
        <f t="shared" si="10"/>
        <v>76.876000000000005</v>
      </c>
      <c r="K51" s="88">
        <f t="shared" si="10"/>
        <v>27.011000000000003</v>
      </c>
      <c r="L51" s="88">
        <f t="shared" si="10"/>
        <v>33.841000000000001</v>
      </c>
      <c r="M51" s="88">
        <f t="shared" si="10"/>
        <v>50.534000000000006</v>
      </c>
      <c r="N51" s="88">
        <f t="shared" si="10"/>
        <v>41.308999999999997</v>
      </c>
      <c r="O51" s="88">
        <f t="shared" si="10"/>
        <v>42.349999999999994</v>
      </c>
      <c r="P51" s="88">
        <f t="shared" si="10"/>
        <v>23.657</v>
      </c>
      <c r="Q51" s="88">
        <f t="shared" si="10"/>
        <v>29.608999999999998</v>
      </c>
      <c r="R51" s="88">
        <f t="shared" si="10"/>
        <v>6.9409999999999998</v>
      </c>
      <c r="S51" s="88">
        <f t="shared" si="10"/>
        <v>30.25</v>
      </c>
      <c r="T51" s="88">
        <f t="shared" si="10"/>
        <v>5.5429999999999993</v>
      </c>
      <c r="U51" s="88">
        <f t="shared" si="10"/>
        <v>13.997</v>
      </c>
      <c r="V51" s="88">
        <f t="shared" si="10"/>
        <v>32.585999999999999</v>
      </c>
      <c r="W51" s="88">
        <f t="shared" si="10"/>
        <v>46.91</v>
      </c>
      <c r="X51" s="88">
        <f t="shared" si="10"/>
        <v>10.998000000000001</v>
      </c>
      <c r="Y51" s="88">
        <f t="shared" si="10"/>
        <v>20.444000000000003</v>
      </c>
      <c r="Z51" s="89">
        <f t="shared" si="10"/>
        <v>0</v>
      </c>
      <c r="AA51" s="104">
        <f>SUM(B51:Z51)</f>
        <v>837.70300000000009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99.31</v>
      </c>
      <c r="C7" s="117">
        <v>97.25</v>
      </c>
      <c r="D7" s="117">
        <v>95.09</v>
      </c>
      <c r="E7" s="117">
        <v>82.87</v>
      </c>
      <c r="F7" s="117">
        <v>82.96</v>
      </c>
      <c r="G7" s="117">
        <v>84.22</v>
      </c>
      <c r="H7" s="117">
        <v>103.28</v>
      </c>
      <c r="I7" s="117">
        <v>103.03</v>
      </c>
      <c r="J7" s="117">
        <v>100.67</v>
      </c>
      <c r="K7" s="117">
        <v>93.27</v>
      </c>
      <c r="L7" s="117">
        <v>89.5</v>
      </c>
      <c r="M7" s="117">
        <v>85</v>
      </c>
      <c r="N7" s="117">
        <v>85</v>
      </c>
      <c r="O7" s="117">
        <v>85</v>
      </c>
      <c r="P7" s="117">
        <v>85</v>
      </c>
      <c r="Q7" s="117">
        <v>93.77</v>
      </c>
      <c r="R7" s="117">
        <v>89.35</v>
      </c>
      <c r="S7" s="117">
        <v>81.430000000000007</v>
      </c>
      <c r="T7" s="117">
        <v>95.71</v>
      </c>
      <c r="U7" s="117">
        <v>118.6</v>
      </c>
      <c r="V7" s="117">
        <v>153.33000000000001</v>
      </c>
      <c r="W7" s="117">
        <v>105.58</v>
      </c>
      <c r="X7" s="117">
        <v>86.69</v>
      </c>
      <c r="Y7" s="117">
        <v>97.53</v>
      </c>
      <c r="Z7" s="118"/>
      <c r="AA7" s="119">
        <f>IF(SUM(B7:Z7)&lt;&gt;0,AVERAGEIF(B7:Z7,"&lt;&gt;"""),"")</f>
        <v>95.56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2023-05-30T13:22:19Z</dcterms:created>
  <dcterms:modified xsi:type="dcterms:W3CDTF">2023-05-30T13:22:20Z</dcterms:modified>
</cp:coreProperties>
</file>