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<sst xmlns="http://schemas.openxmlformats.org/spreadsheetml/2006/main" count="117" uniqueCount="53">
  <si>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29/05/2023 16:20:30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</si>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</sst>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788-4557-8E2A-909E76F7D02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788-4557-8E2A-909E76F7D02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27.475999999999999</c:v>
                </c:pt>
                <c:pt idx="8">
                  <c:v>129.524</c:v>
                </c:pt>
                <c:pt idx="12">
                  <c:v>3.2320000000000002</c:v>
                </c:pt>
                <c:pt idx="13">
                  <c:v>1E-3</c:v>
                </c:pt>
                <c:pt idx="14">
                  <c:v>3.0470000000000002</c:v>
                </c:pt>
                <c:pt idx="15">
                  <c:v>46.08</c:v>
                </c:pt>
                <c:pt idx="16">
                  <c:v>35.636000000000003</c:v>
                </c:pt>
                <c:pt idx="18">
                  <c:v>33.981999999999999</c:v>
                </c:pt>
                <c:pt idx="19">
                  <c:v>60.848999999999997</c:v>
                </c:pt>
                <c:pt idx="20">
                  <c:v>75.760999999999996</c:v>
                </c:pt>
                <c:pt idx="21">
                  <c:v>44.687000000000005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788-4557-8E2A-909E76F7D02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788-4557-8E2A-909E76F7D02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38.82</c:v>
                </c:pt>
                <c:pt idx="1">
                  <c:v>41.475000000000001</c:v>
                </c:pt>
                <c:pt idx="2">
                  <c:v>33.82</c:v>
                </c:pt>
                <c:pt idx="3">
                  <c:v>39.82</c:v>
                </c:pt>
                <c:pt idx="4">
                  <c:v>47.193000000000005</c:v>
                </c:pt>
                <c:pt idx="5">
                  <c:v>48.414999999999999</c:v>
                </c:pt>
                <c:pt idx="6">
                  <c:v>46.912999999999997</c:v>
                </c:pt>
                <c:pt idx="7">
                  <c:v>37.254999999999995</c:v>
                </c:pt>
                <c:pt idx="8">
                  <c:v>44.886000000000003</c:v>
                </c:pt>
                <c:pt idx="9">
                  <c:v>50.196999999999996</c:v>
                </c:pt>
                <c:pt idx="10">
                  <c:v>51.300999999999995</c:v>
                </c:pt>
                <c:pt idx="11">
                  <c:v>44.902999999999999</c:v>
                </c:pt>
                <c:pt idx="12">
                  <c:v>32.231999999999999</c:v>
                </c:pt>
                <c:pt idx="13">
                  <c:v>22.375000000000004</c:v>
                </c:pt>
                <c:pt idx="14">
                  <c:v>16.698999999999998</c:v>
                </c:pt>
                <c:pt idx="15">
                  <c:v>10.886999999999999</c:v>
                </c:pt>
                <c:pt idx="16">
                  <c:v>6.604000000000001</c:v>
                </c:pt>
                <c:pt idx="17">
                  <c:v>5.649</c:v>
                </c:pt>
                <c:pt idx="18">
                  <c:v>3.145</c:v>
                </c:pt>
                <c:pt idx="19">
                  <c:v>4.1470000000000002</c:v>
                </c:pt>
                <c:pt idx="20">
                  <c:v>3.9049999999999998</c:v>
                </c:pt>
                <c:pt idx="21">
                  <c:v>2.3239999999999998</c:v>
                </c:pt>
                <c:pt idx="22">
                  <c:v>2.19</c:v>
                </c:pt>
                <c:pt idx="23">
                  <c:v>3.8499999999999996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788-4557-8E2A-909E76F7D02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788-4557-8E2A-909E76F7D02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788-4557-8E2A-909E76F7D0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38.82</c:v>
                </c:pt>
                <c:pt idx="1">
                  <c:v>45.831000000000003</c:v>
                </c:pt>
                <c:pt idx="2">
                  <c:v>33.82</c:v>
                </c:pt>
                <c:pt idx="3">
                  <c:v>39.819999999999993</c:v>
                </c:pt>
                <c:pt idx="4">
                  <c:v>48.933999999999997</c:v>
                </c:pt>
                <c:pt idx="5">
                  <c:v>94.965000000000003</c:v>
                </c:pt>
                <c:pt idx="6">
                  <c:v>78.209999999999994</c:v>
                </c:pt>
                <c:pt idx="7">
                  <c:v>61.523000000000003</c:v>
                </c:pt>
                <c:pt idx="8">
                  <c:v>187.40999999999997</c:v>
                </c:pt>
                <c:pt idx="9">
                  <c:v>67.302999999999997</c:v>
                </c:pt>
                <c:pt idx="10">
                  <c:v>53.368000000000002</c:v>
                </c:pt>
                <c:pt idx="11">
                  <c:v>46.628</c:v>
                </c:pt>
                <c:pt idx="12">
                  <c:v>37.667000000000002</c:v>
                </c:pt>
                <c:pt idx="13">
                  <c:v>35.282000000000004</c:v>
                </c:pt>
                <c:pt idx="14">
                  <c:v>33.076000000000001</c:v>
                </c:pt>
                <c:pt idx="15">
                  <c:v>77.932999999999993</c:v>
                </c:pt>
                <c:pt idx="16">
                  <c:v>60.344000000000008</c:v>
                </c:pt>
                <c:pt idx="17">
                  <c:v>31.661999999999999</c:v>
                </c:pt>
                <c:pt idx="18">
                  <c:v>43.058999999999997</c:v>
                </c:pt>
                <c:pt idx="19">
                  <c:v>71.495999999999995</c:v>
                </c:pt>
                <c:pt idx="20">
                  <c:v>82.028999999999996</c:v>
                </c:pt>
                <c:pt idx="21">
                  <c:v>53.38</c:v>
                </c:pt>
                <c:pt idx="22">
                  <c:v>32.792999999999999</c:v>
                </c:pt>
                <c:pt idx="23">
                  <c:v>39.406000000000006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788-4557-8E2A-909E76F7D0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80.569999999999993</c:v>
                </c:pt>
                <c:pt idx="1">
                  <c:v>89.18</c:v>
                </c:pt>
                <c:pt idx="2">
                  <c:v>82.96</c:v>
                </c:pt>
                <c:pt idx="3">
                  <c:v>82.2</c:v>
                </c:pt>
                <c:pt idx="4">
                  <c:v>87.49</c:v>
                </c:pt>
                <c:pt idx="5">
                  <c:v>105.07</c:v>
                </c:pt>
                <c:pt idx="6">
                  <c:v>103.99</c:v>
                </c:pt>
                <c:pt idx="7">
                  <c:v>110.58</c:v>
                </c:pt>
                <c:pt idx="8">
                  <c:v>101.08</c:v>
                </c:pt>
                <c:pt idx="9">
                  <c:v>96.06</c:v>
                </c:pt>
                <c:pt idx="10">
                  <c:v>88.33</c:v>
                </c:pt>
                <c:pt idx="11">
                  <c:v>92.37</c:v>
                </c:pt>
                <c:pt idx="12">
                  <c:v>97</c:v>
                </c:pt>
                <c:pt idx="13">
                  <c:v>94.58</c:v>
                </c:pt>
                <c:pt idx="14">
                  <c:v>97</c:v>
                </c:pt>
                <c:pt idx="15">
                  <c:v>97</c:v>
                </c:pt>
                <c:pt idx="16">
                  <c:v>97</c:v>
                </c:pt>
                <c:pt idx="17">
                  <c:v>91.22</c:v>
                </c:pt>
                <c:pt idx="18">
                  <c:v>108.77</c:v>
                </c:pt>
                <c:pt idx="19">
                  <c:v>117.92</c:v>
                </c:pt>
                <c:pt idx="20">
                  <c:v>123.95</c:v>
                </c:pt>
                <c:pt idx="21">
                  <c:v>114.88</c:v>
                </c:pt>
                <c:pt idx="22">
                  <c:v>102.44</c:v>
                </c:pt>
                <c:pt idx="23">
                  <c:v>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788-4557-8E2A-909E76F7D0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38.82</v>
      </c>
      <c r="C4" s="18">
        <v>45.831000000000003</v>
      </c>
      <c r="D4" s="18">
        <v>33.82</v>
      </c>
      <c r="E4" s="18">
        <v>39.82</v>
      </c>
      <c r="F4" s="18">
        <v>48.934000000000005</v>
      </c>
      <c r="G4" s="18">
        <v>94.964999999999989</v>
      </c>
      <c r="H4" s="18">
        <v>78.209999999999994</v>
      </c>
      <c r="I4" s="18">
        <v>61.522999999999996</v>
      </c>
      <c r="J4" s="18">
        <v>187.41</v>
      </c>
      <c r="K4" s="18">
        <v>67.302999999999983</v>
      </c>
      <c r="L4" s="18">
        <v>53.367999999999988</v>
      </c>
      <c r="M4" s="18">
        <v>46.627999999999993</v>
      </c>
      <c r="N4" s="18">
        <v>37.667000000000002</v>
      </c>
      <c r="O4" s="18">
        <v>35.282000000000004</v>
      </c>
      <c r="P4" s="18">
        <v>33.076000000000001</v>
      </c>
      <c r="Q4" s="18">
        <v>77.933000000000007</v>
      </c>
      <c r="R4" s="18">
        <v>60.344000000000001</v>
      </c>
      <c r="S4" s="18">
        <v>31.661999999999999</v>
      </c>
      <c r="T4" s="18">
        <v>43.058999999999997</v>
      </c>
      <c r="U4" s="18">
        <v>71.495999999999995</v>
      </c>
      <c r="V4" s="18">
        <v>82.028999999999996</v>
      </c>
      <c r="W4" s="18">
        <v>53.38000000000001</v>
      </c>
      <c r="X4" s="18">
        <v>32.792999999999999</v>
      </c>
      <c r="Y4" s="18">
        <v>39.406000000000006</v>
      </c>
      <c r="Z4" s="19"/>
      <c r="AA4" s="20">
        <f>SUM(B4:Z4)</f>
        <v>1394.759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80.569999999999993</v>
      </c>
      <c r="C7" s="28">
        <v>89.18</v>
      </c>
      <c r="D7" s="28">
        <v>82.96</v>
      </c>
      <c r="E7" s="28">
        <v>82.2</v>
      </c>
      <c r="F7" s="28">
        <v>87.49</v>
      </c>
      <c r="G7" s="28">
        <v>105.07</v>
      </c>
      <c r="H7" s="28">
        <v>103.99</v>
      </c>
      <c r="I7" s="28">
        <v>110.58</v>
      </c>
      <c r="J7" s="28">
        <v>101.08</v>
      </c>
      <c r="K7" s="28">
        <v>96.06</v>
      </c>
      <c r="L7" s="28">
        <v>88.33</v>
      </c>
      <c r="M7" s="28">
        <v>92.37</v>
      </c>
      <c r="N7" s="28">
        <v>97</v>
      </c>
      <c r="O7" s="28">
        <v>94.58</v>
      </c>
      <c r="P7" s="28">
        <v>97</v>
      </c>
      <c r="Q7" s="28">
        <v>97</v>
      </c>
      <c r="R7" s="28">
        <v>97</v>
      </c>
      <c r="S7" s="28">
        <v>91.22</v>
      </c>
      <c r="T7" s="28">
        <v>108.77</v>
      </c>
      <c r="U7" s="28">
        <v>117.92</v>
      </c>
      <c r="V7" s="28">
        <v>123.95</v>
      </c>
      <c r="W7" s="28">
        <v>114.88</v>
      </c>
      <c r="X7" s="28">
        <v>102.44</v>
      </c>
      <c r="Y7" s="28">
        <v>98</v>
      </c>
      <c r="Z7" s="29"/>
      <c r="AA7" s="30">
        <f>IF(SUM(B7:Z7)&lt;&gt;0,AVERAGEIF(B7:Z7,"&lt;&gt;"""),"")</f>
        <v>98.318333333333342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27.475999999999999</v>
      </c>
      <c r="H12" s="52"/>
      <c r="I12" s="52"/>
      <c r="J12" s="52">
        <v>129.524</v>
      </c>
      <c r="K12" s="52"/>
      <c r="L12" s="52"/>
      <c r="M12" s="52"/>
      <c r="N12" s="52">
        <v>3.2320000000000002</v>
      </c>
      <c r="O12" s="52">
        <v>1E-3</v>
      </c>
      <c r="P12" s="52">
        <v>3.0470000000000002</v>
      </c>
      <c r="Q12" s="52">
        <v>46.08</v>
      </c>
      <c r="R12" s="52">
        <v>35.636000000000003</v>
      </c>
      <c r="S12" s="52"/>
      <c r="T12" s="52">
        <v>33.981999999999999</v>
      </c>
      <c r="U12" s="52">
        <v>60.848999999999997</v>
      </c>
      <c r="V12" s="52">
        <v>75.760999999999996</v>
      </c>
      <c r="W12" s="52">
        <v>44.687000000000005</v>
      </c>
      <c r="X12" s="52"/>
      <c r="Y12" s="52"/>
      <c r="Z12" s="53"/>
      <c r="AA12" s="54">
        <f t="shared" si="0"/>
        <v>460.27499999999998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38.82</v>
      </c>
      <c r="C14" s="57">
        <v>41.475000000000001</v>
      </c>
      <c r="D14" s="57">
        <v>33.82</v>
      </c>
      <c r="E14" s="57">
        <v>39.82</v>
      </c>
      <c r="F14" s="57">
        <v>47.193000000000005</v>
      </c>
      <c r="G14" s="57">
        <v>48.414999999999999</v>
      </c>
      <c r="H14" s="57">
        <v>46.912999999999997</v>
      </c>
      <c r="I14" s="57">
        <v>37.254999999999995</v>
      </c>
      <c r="J14" s="57">
        <v>44.886000000000003</v>
      </c>
      <c r="K14" s="57">
        <v>50.196999999999996</v>
      </c>
      <c r="L14" s="57">
        <v>51.300999999999995</v>
      </c>
      <c r="M14" s="57">
        <v>44.902999999999999</v>
      </c>
      <c r="N14" s="57">
        <v>32.231999999999999</v>
      </c>
      <c r="O14" s="57">
        <v>22.375000000000004</v>
      </c>
      <c r="P14" s="57">
        <v>16.698999999999998</v>
      </c>
      <c r="Q14" s="57">
        <v>10.886999999999999</v>
      </c>
      <c r="R14" s="57">
        <v>6.604000000000001</v>
      </c>
      <c r="S14" s="57">
        <v>5.649</v>
      </c>
      <c r="T14" s="57">
        <v>3.145</v>
      </c>
      <c r="U14" s="57">
        <v>4.1470000000000002</v>
      </c>
      <c r="V14" s="57">
        <v>3.9049999999999998</v>
      </c>
      <c r="W14" s="57">
        <v>2.3239999999999998</v>
      </c>
      <c r="X14" s="57">
        <v>2.19</v>
      </c>
      <c r="Y14" s="57">
        <v>3.8499999999999996</v>
      </c>
      <c r="Z14" s="58"/>
      <c r="AA14" s="59">
        <f t="shared" si="0"/>
        <v>639.005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38.82</v>
      </c>
      <c r="C16" s="62">
        <f t="shared" ref="C16:Z16" si="1">IF(LEN(C$2)&gt;0,SUM(C10:C15),"")</f>
        <v>41.475000000000001</v>
      </c>
      <c r="D16" s="62">
        <f t="shared" si="1"/>
        <v>33.82</v>
      </c>
      <c r="E16" s="62">
        <f t="shared" si="1"/>
        <v>39.82</v>
      </c>
      <c r="F16" s="62">
        <f t="shared" si="1"/>
        <v>47.193000000000005</v>
      </c>
      <c r="G16" s="62">
        <f t="shared" si="1"/>
        <v>75.890999999999991</v>
      </c>
      <c r="H16" s="62">
        <f t="shared" si="1"/>
        <v>46.912999999999997</v>
      </c>
      <c r="I16" s="62">
        <f t="shared" si="1"/>
        <v>37.254999999999995</v>
      </c>
      <c r="J16" s="62">
        <f t="shared" si="1"/>
        <v>174.41</v>
      </c>
      <c r="K16" s="62">
        <f t="shared" si="1"/>
        <v>50.196999999999996</v>
      </c>
      <c r="L16" s="62">
        <f t="shared" si="1"/>
        <v>51.300999999999995</v>
      </c>
      <c r="M16" s="62">
        <f t="shared" si="1"/>
        <v>44.902999999999999</v>
      </c>
      <c r="N16" s="62">
        <f t="shared" si="1"/>
        <v>35.463999999999999</v>
      </c>
      <c r="O16" s="62">
        <f t="shared" si="1"/>
        <v>22.376000000000005</v>
      </c>
      <c r="P16" s="62">
        <f t="shared" si="1"/>
        <v>19.745999999999999</v>
      </c>
      <c r="Q16" s="62">
        <f t="shared" si="1"/>
        <v>56.966999999999999</v>
      </c>
      <c r="R16" s="62">
        <f t="shared" si="1"/>
        <v>42.24</v>
      </c>
      <c r="S16" s="62">
        <f t="shared" si="1"/>
        <v>5.649</v>
      </c>
      <c r="T16" s="62">
        <f t="shared" si="1"/>
        <v>37.127000000000002</v>
      </c>
      <c r="U16" s="62">
        <f t="shared" si="1"/>
        <v>64.995999999999995</v>
      </c>
      <c r="V16" s="62">
        <f t="shared" si="1"/>
        <v>79.665999999999997</v>
      </c>
      <c r="W16" s="62">
        <f t="shared" si="1"/>
        <v>47.011000000000003</v>
      </c>
      <c r="X16" s="62">
        <f t="shared" si="1"/>
        <v>2.19</v>
      </c>
      <c r="Y16" s="62">
        <f t="shared" si="1"/>
        <v>3.8499999999999996</v>
      </c>
      <c r="Z16" s="63" t="str">
        <f t="shared" si="1"/>
        <v/>
      </c>
      <c r="AA16" s="64">
        <f>SUM(AA10:AA15)</f>
        <v>1099.28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>
        <v>18.5</v>
      </c>
      <c r="Z19" s="73"/>
      <c r="AA19" s="74">
        <f t="shared" ref="AA19:AA24" si="2">SUM(B19:Z19)</f>
        <v>18.5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8.1880000000000006</v>
      </c>
      <c r="H20" s="77">
        <v>24.975999999999999</v>
      </c>
      <c r="I20" s="77">
        <v>8.2929999999999993</v>
      </c>
      <c r="J20" s="77"/>
      <c r="K20" s="77">
        <v>2.887</v>
      </c>
      <c r="L20" s="77">
        <v>9.6000000000000002E-2</v>
      </c>
      <c r="M20" s="77">
        <v>1.9E-2</v>
      </c>
      <c r="N20" s="77"/>
      <c r="O20" s="77">
        <v>4.7</v>
      </c>
      <c r="P20" s="77"/>
      <c r="Q20" s="77">
        <v>10</v>
      </c>
      <c r="R20" s="77">
        <v>10</v>
      </c>
      <c r="S20" s="77">
        <v>10</v>
      </c>
      <c r="T20" s="77"/>
      <c r="U20" s="77"/>
      <c r="V20" s="77"/>
      <c r="W20" s="77"/>
      <c r="X20" s="77">
        <v>14.19</v>
      </c>
      <c r="Y20" s="77">
        <v>1.5</v>
      </c>
      <c r="Z20" s="78"/>
      <c r="AA20" s="79">
        <f t="shared" si="2"/>
        <v>94.84899999999999</v>
      </c>
    </row>
    <row r="21" spans="1:27" ht="24.95" customHeight="1" x14ac:dyDescent="0.2">
      <c r="A21" s="75" t="s">
        <v>16</v>
      </c>
      <c r="B21" s="80"/>
      <c r="C21" s="81">
        <v>4.3559999999999999</v>
      </c>
      <c r="D21" s="81"/>
      <c r="E21" s="81"/>
      <c r="F21" s="81">
        <v>1.7410000000000001</v>
      </c>
      <c r="G21" s="81">
        <v>10.885999999999999</v>
      </c>
      <c r="H21" s="81">
        <v>6.3209999999999997</v>
      </c>
      <c r="I21" s="81">
        <v>15.975</v>
      </c>
      <c r="J21" s="81">
        <v>13</v>
      </c>
      <c r="K21" s="81">
        <v>14.218999999999999</v>
      </c>
      <c r="L21" s="81">
        <v>1.9710000000000001</v>
      </c>
      <c r="M21" s="81">
        <v>1.706</v>
      </c>
      <c r="N21" s="81">
        <v>2.2029999999999998</v>
      </c>
      <c r="O21" s="81">
        <v>8.2059999999999995</v>
      </c>
      <c r="P21" s="81">
        <v>13.33</v>
      </c>
      <c r="Q21" s="81">
        <v>10.965999999999999</v>
      </c>
      <c r="R21" s="81">
        <v>8.1039999999999992</v>
      </c>
      <c r="S21" s="81">
        <v>16.012999999999998</v>
      </c>
      <c r="T21" s="81">
        <v>5.9320000000000004</v>
      </c>
      <c r="U21" s="81">
        <v>6.5</v>
      </c>
      <c r="V21" s="81">
        <v>2.363</v>
      </c>
      <c r="W21" s="81">
        <v>6.3689999999999998</v>
      </c>
      <c r="X21" s="81">
        <v>16.413</v>
      </c>
      <c r="Y21" s="81">
        <v>15.555999999999999</v>
      </c>
      <c r="Z21" s="78"/>
      <c r="AA21" s="79">
        <f t="shared" si="2"/>
        <v>182.13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4.3559999999999999</v>
      </c>
      <c r="D25" s="88">
        <f t="shared" si="3"/>
        <v>0</v>
      </c>
      <c r="E25" s="88">
        <f t="shared" si="3"/>
        <v>0</v>
      </c>
      <c r="F25" s="88">
        <f t="shared" si="3"/>
        <v>1.7410000000000001</v>
      </c>
      <c r="G25" s="88">
        <f t="shared" si="3"/>
        <v>19.073999999999998</v>
      </c>
      <c r="H25" s="88">
        <f t="shared" si="3"/>
        <v>31.296999999999997</v>
      </c>
      <c r="I25" s="88">
        <f t="shared" si="3"/>
        <v>24.268000000000001</v>
      </c>
      <c r="J25" s="88">
        <f t="shared" si="3"/>
        <v>13</v>
      </c>
      <c r="K25" s="88">
        <f t="shared" si="3"/>
        <v>17.105999999999998</v>
      </c>
      <c r="L25" s="88">
        <f t="shared" si="3"/>
        <v>2.0670000000000002</v>
      </c>
      <c r="M25" s="88">
        <f t="shared" si="3"/>
        <v>1.7249999999999999</v>
      </c>
      <c r="N25" s="88">
        <f t="shared" si="3"/>
        <v>2.2029999999999998</v>
      </c>
      <c r="O25" s="88">
        <f t="shared" si="3"/>
        <v>12.905999999999999</v>
      </c>
      <c r="P25" s="88">
        <f t="shared" si="3"/>
        <v>13.33</v>
      </c>
      <c r="Q25" s="88">
        <f t="shared" si="3"/>
        <v>20.966000000000001</v>
      </c>
      <c r="R25" s="88">
        <f t="shared" si="3"/>
        <v>18.103999999999999</v>
      </c>
      <c r="S25" s="88">
        <f t="shared" si="3"/>
        <v>26.012999999999998</v>
      </c>
      <c r="T25" s="88">
        <f t="shared" si="3"/>
        <v>5.9320000000000004</v>
      </c>
      <c r="U25" s="88">
        <f t="shared" si="3"/>
        <v>6.5</v>
      </c>
      <c r="V25" s="88">
        <f t="shared" si="3"/>
        <v>2.363</v>
      </c>
      <c r="W25" s="88">
        <f t="shared" si="3"/>
        <v>6.3689999999999998</v>
      </c>
      <c r="X25" s="88">
        <f t="shared" si="3"/>
        <v>30.603000000000002</v>
      </c>
      <c r="Y25" s="88">
        <f t="shared" si="3"/>
        <v>35.555999999999997</v>
      </c>
      <c r="Z25" s="89" t="str">
        <f t="shared" si="3"/>
        <v/>
      </c>
      <c r="AA25" s="90">
        <f>SUM(AA19:AA24)</f>
        <v>295.47899999999998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38.82</v>
      </c>
      <c r="C29" s="77">
        <v>45.831000000000003</v>
      </c>
      <c r="D29" s="77">
        <v>33.82</v>
      </c>
      <c r="E29" s="77">
        <v>39.82</v>
      </c>
      <c r="F29" s="77">
        <v>48.933999999999997</v>
      </c>
      <c r="G29" s="77">
        <v>94.965000000000003</v>
      </c>
      <c r="H29" s="77">
        <v>78.209999999999994</v>
      </c>
      <c r="I29" s="77">
        <v>61.523000000000003</v>
      </c>
      <c r="J29" s="77">
        <v>187.41</v>
      </c>
      <c r="K29" s="77">
        <v>67.302999999999997</v>
      </c>
      <c r="L29" s="77">
        <v>53.368000000000002</v>
      </c>
      <c r="M29" s="77">
        <v>46.628</v>
      </c>
      <c r="N29" s="77">
        <v>37.667000000000002</v>
      </c>
      <c r="O29" s="77">
        <v>35.281999999999996</v>
      </c>
      <c r="P29" s="77">
        <v>33.076000000000001</v>
      </c>
      <c r="Q29" s="77">
        <v>77.933000000000007</v>
      </c>
      <c r="R29" s="77">
        <v>60.344000000000001</v>
      </c>
      <c r="S29" s="77">
        <v>31.661999999999999</v>
      </c>
      <c r="T29" s="77">
        <v>43.058999999999997</v>
      </c>
      <c r="U29" s="77">
        <v>71.495999999999995</v>
      </c>
      <c r="V29" s="77">
        <v>82.028999999999996</v>
      </c>
      <c r="W29" s="77">
        <v>53.38</v>
      </c>
      <c r="X29" s="77">
        <v>32.792999999999999</v>
      </c>
      <c r="Y29" s="77">
        <v>39.405999999999999</v>
      </c>
      <c r="Z29" s="78"/>
      <c r="AA29" s="79">
        <f>SUM(B29:Z29)</f>
        <v>1394.7590000000002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38.82</v>
      </c>
      <c r="C31" s="62">
        <f t="shared" ref="C31:Z31" si="4">IF(LEN(C$2)&gt;0,SUM(C28:C30),"")</f>
        <v>45.831000000000003</v>
      </c>
      <c r="D31" s="62">
        <f t="shared" si="4"/>
        <v>33.82</v>
      </c>
      <c r="E31" s="62">
        <f t="shared" si="4"/>
        <v>39.82</v>
      </c>
      <c r="F31" s="62">
        <f t="shared" si="4"/>
        <v>48.933999999999997</v>
      </c>
      <c r="G31" s="62">
        <f t="shared" si="4"/>
        <v>94.965000000000003</v>
      </c>
      <c r="H31" s="62">
        <f t="shared" si="4"/>
        <v>78.209999999999994</v>
      </c>
      <c r="I31" s="62">
        <f t="shared" si="4"/>
        <v>61.523000000000003</v>
      </c>
      <c r="J31" s="62">
        <f t="shared" si="4"/>
        <v>187.41</v>
      </c>
      <c r="K31" s="62">
        <f t="shared" si="4"/>
        <v>67.302999999999997</v>
      </c>
      <c r="L31" s="62">
        <f t="shared" si="4"/>
        <v>53.368000000000002</v>
      </c>
      <c r="M31" s="62">
        <f t="shared" si="4"/>
        <v>46.628</v>
      </c>
      <c r="N31" s="62">
        <f t="shared" si="4"/>
        <v>37.667000000000002</v>
      </c>
      <c r="O31" s="62">
        <f t="shared" si="4"/>
        <v>35.281999999999996</v>
      </c>
      <c r="P31" s="62">
        <f t="shared" si="4"/>
        <v>33.076000000000001</v>
      </c>
      <c r="Q31" s="62">
        <f t="shared" si="4"/>
        <v>77.933000000000007</v>
      </c>
      <c r="R31" s="62">
        <f t="shared" si="4"/>
        <v>60.344000000000001</v>
      </c>
      <c r="S31" s="62">
        <f t="shared" si="4"/>
        <v>31.661999999999999</v>
      </c>
      <c r="T31" s="62">
        <f t="shared" si="4"/>
        <v>43.058999999999997</v>
      </c>
      <c r="U31" s="62">
        <f t="shared" si="4"/>
        <v>71.495999999999995</v>
      </c>
      <c r="V31" s="62">
        <f t="shared" si="4"/>
        <v>82.028999999999996</v>
      </c>
      <c r="W31" s="62">
        <f t="shared" si="4"/>
        <v>53.38</v>
      </c>
      <c r="X31" s="62">
        <f t="shared" si="4"/>
        <v>32.792999999999999</v>
      </c>
      <c r="Y31" s="62">
        <f t="shared" si="4"/>
        <v>39.405999999999999</v>
      </c>
      <c r="Z31" s="63" t="str">
        <f t="shared" si="4"/>
        <v/>
      </c>
      <c r="AA31" s="64">
        <f>SUM(AA28:AA30)</f>
        <v>1394.7590000000002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38.82</v>
      </c>
      <c r="C51" s="88">
        <f t="shared" si="10"/>
        <v>45.831000000000003</v>
      </c>
      <c r="D51" s="88">
        <f t="shared" si="10"/>
        <v>33.82</v>
      </c>
      <c r="E51" s="88">
        <f t="shared" si="10"/>
        <v>39.82</v>
      </c>
      <c r="F51" s="88">
        <f t="shared" si="10"/>
        <v>48.934000000000005</v>
      </c>
      <c r="G51" s="88">
        <f t="shared" si="10"/>
        <v>94.964999999999989</v>
      </c>
      <c r="H51" s="88">
        <f t="shared" si="10"/>
        <v>78.209999999999994</v>
      </c>
      <c r="I51" s="88">
        <f t="shared" si="10"/>
        <v>61.522999999999996</v>
      </c>
      <c r="J51" s="88">
        <f t="shared" si="10"/>
        <v>187.41</v>
      </c>
      <c r="K51" s="88">
        <f t="shared" si="10"/>
        <v>67.302999999999997</v>
      </c>
      <c r="L51" s="88">
        <f t="shared" si="10"/>
        <v>53.367999999999995</v>
      </c>
      <c r="M51" s="88">
        <f t="shared" si="10"/>
        <v>46.628</v>
      </c>
      <c r="N51" s="88">
        <f t="shared" si="10"/>
        <v>37.667000000000002</v>
      </c>
      <c r="O51" s="88">
        <f t="shared" si="10"/>
        <v>35.282000000000004</v>
      </c>
      <c r="P51" s="88">
        <f t="shared" si="10"/>
        <v>33.076000000000001</v>
      </c>
      <c r="Q51" s="88">
        <f t="shared" si="10"/>
        <v>77.932999999999993</v>
      </c>
      <c r="R51" s="88">
        <f t="shared" si="10"/>
        <v>60.344000000000001</v>
      </c>
      <c r="S51" s="88">
        <f t="shared" si="10"/>
        <v>31.661999999999999</v>
      </c>
      <c r="T51" s="88">
        <f t="shared" si="10"/>
        <v>43.059000000000005</v>
      </c>
      <c r="U51" s="88">
        <f t="shared" si="10"/>
        <v>71.495999999999995</v>
      </c>
      <c r="V51" s="88">
        <f t="shared" si="10"/>
        <v>82.028999999999996</v>
      </c>
      <c r="W51" s="88">
        <f t="shared" si="10"/>
        <v>53.38</v>
      </c>
      <c r="X51" s="88">
        <f t="shared" si="10"/>
        <v>32.792999999999999</v>
      </c>
      <c r="Y51" s="88">
        <f t="shared" si="10"/>
        <v>39.405999999999999</v>
      </c>
      <c r="Z51" s="89" t="str">
        <f t="shared" si="10"/>
        <v/>
      </c>
      <c r="AA51" s="104">
        <f>SUM(B51:Z51)</f>
        <v>1394.759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38.82</v>
      </c>
      <c r="C4" s="18">
        <v>45.831000000000003</v>
      </c>
      <c r="D4" s="18">
        <v>33.82</v>
      </c>
      <c r="E4" s="18">
        <v>39.819999999999993</v>
      </c>
      <c r="F4" s="18">
        <v>48.933999999999997</v>
      </c>
      <c r="G4" s="18">
        <v>94.965000000000003</v>
      </c>
      <c r="H4" s="18">
        <v>78.209999999999994</v>
      </c>
      <c r="I4" s="18">
        <v>61.523000000000003</v>
      </c>
      <c r="J4" s="18">
        <v>187.40999999999997</v>
      </c>
      <c r="K4" s="18">
        <v>67.302999999999997</v>
      </c>
      <c r="L4" s="18">
        <v>53.368000000000002</v>
      </c>
      <c r="M4" s="18">
        <v>46.628</v>
      </c>
      <c r="N4" s="18">
        <v>37.667000000000002</v>
      </c>
      <c r="O4" s="18">
        <v>35.282000000000004</v>
      </c>
      <c r="P4" s="18">
        <v>33.076000000000001</v>
      </c>
      <c r="Q4" s="18">
        <v>77.932999999999993</v>
      </c>
      <c r="R4" s="18">
        <v>60.344000000000008</v>
      </c>
      <c r="S4" s="18">
        <v>31.661999999999999</v>
      </c>
      <c r="T4" s="18">
        <v>43.058999999999997</v>
      </c>
      <c r="U4" s="18">
        <v>71.495999999999995</v>
      </c>
      <c r="V4" s="18">
        <v>82.028999999999996</v>
      </c>
      <c r="W4" s="18">
        <v>53.38</v>
      </c>
      <c r="X4" s="18">
        <v>32.792999999999999</v>
      </c>
      <c r="Y4" s="18">
        <v>39.406000000000006</v>
      </c>
      <c r="Z4" s="19"/>
      <c r="AA4" s="20">
        <f>SUM(B4:Z4)</f>
        <v>1394.7590000000002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80.569999999999993</v>
      </c>
      <c r="C7" s="28">
        <v>89.18</v>
      </c>
      <c r="D7" s="28">
        <v>82.96</v>
      </c>
      <c r="E7" s="28">
        <v>82.2</v>
      </c>
      <c r="F7" s="28">
        <v>87.49</v>
      </c>
      <c r="G7" s="28">
        <v>105.07</v>
      </c>
      <c r="H7" s="28">
        <v>103.99</v>
      </c>
      <c r="I7" s="28">
        <v>110.58</v>
      </c>
      <c r="J7" s="28">
        <v>101.08</v>
      </c>
      <c r="K7" s="28">
        <v>96.06</v>
      </c>
      <c r="L7" s="28">
        <v>88.33</v>
      </c>
      <c r="M7" s="28">
        <v>92.37</v>
      </c>
      <c r="N7" s="28">
        <v>97</v>
      </c>
      <c r="O7" s="28">
        <v>94.58</v>
      </c>
      <c r="P7" s="28">
        <v>97</v>
      </c>
      <c r="Q7" s="28">
        <v>97</v>
      </c>
      <c r="R7" s="28">
        <v>97</v>
      </c>
      <c r="S7" s="28">
        <v>91.22</v>
      </c>
      <c r="T7" s="28">
        <v>108.77</v>
      </c>
      <c r="U7" s="28">
        <v>117.92</v>
      </c>
      <c r="V7" s="28">
        <v>123.95</v>
      </c>
      <c r="W7" s="28">
        <v>114.88</v>
      </c>
      <c r="X7" s="28">
        <v>102.44</v>
      </c>
      <c r="Y7" s="28">
        <v>98</v>
      </c>
      <c r="Z7" s="29"/>
      <c r="AA7" s="30">
        <f>IF(SUM(B7:Z7)&lt;&gt;0,AVERAGEIF(B7:Z7,"&lt;&gt;"""),"")</f>
        <v>98.318333333333342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3.077</v>
      </c>
      <c r="C14" s="57"/>
      <c r="D14" s="57">
        <v>1.3900000000000001</v>
      </c>
      <c r="E14" s="57">
        <v>2.6880000000000002</v>
      </c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7.1550000000000011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3.077</v>
      </c>
      <c r="C16" s="62">
        <f t="shared" ref="C16:Z16" si="1">IF(LEN(C$2)&gt;0,SUM(C10:C15),"")</f>
        <v>0</v>
      </c>
      <c r="D16" s="62">
        <f t="shared" si="1"/>
        <v>1.3900000000000001</v>
      </c>
      <c r="E16" s="62">
        <f t="shared" si="1"/>
        <v>2.6880000000000002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7.1550000000000011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>
        <v>75</v>
      </c>
      <c r="H19" s="72">
        <v>50</v>
      </c>
      <c r="I19" s="72">
        <v>28</v>
      </c>
      <c r="J19" s="72">
        <v>145</v>
      </c>
      <c r="K19" s="72">
        <v>62.734000000000002</v>
      </c>
      <c r="L19" s="72">
        <v>50.957000000000001</v>
      </c>
      <c r="M19" s="72">
        <v>45.231000000000002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456.92199999999997</v>
      </c>
    </row>
    <row r="20" spans="1:27" ht="24.95" customHeight="1" x14ac:dyDescent="0.2">
      <c r="A20" s="75" t="s">
        <v>15</v>
      </c>
      <c r="B20" s="76">
        <v>4.5380000000000003</v>
      </c>
      <c r="C20" s="77">
        <v>4.5369999999999999</v>
      </c>
      <c r="D20" s="77">
        <v>4.0359999999999996</v>
      </c>
      <c r="E20" s="77">
        <v>4.0359999999999996</v>
      </c>
      <c r="F20" s="77">
        <v>4.4539999999999997</v>
      </c>
      <c r="G20" s="77">
        <v>3.0489999999999999</v>
      </c>
      <c r="H20" s="77">
        <v>2.0649999999999999</v>
      </c>
      <c r="I20" s="77">
        <v>4.218</v>
      </c>
      <c r="J20" s="77">
        <v>7.875</v>
      </c>
      <c r="K20" s="77">
        <v>8.5999999999999993E-2</v>
      </c>
      <c r="L20" s="77">
        <v>8.5000000000000006E-2</v>
      </c>
      <c r="M20" s="77">
        <v>8.5999999999999993E-2</v>
      </c>
      <c r="N20" s="77">
        <v>0.89100000000000001</v>
      </c>
      <c r="O20" s="77">
        <v>8.1000000000000003E-2</v>
      </c>
      <c r="P20" s="77">
        <v>7.2999999999999995E-2</v>
      </c>
      <c r="Q20" s="77">
        <v>4.968</v>
      </c>
      <c r="R20" s="77">
        <v>4.0620000000000003</v>
      </c>
      <c r="S20" s="77">
        <v>6.0999999999999999E-2</v>
      </c>
      <c r="T20" s="77">
        <v>3.5609999999999999</v>
      </c>
      <c r="U20" s="77">
        <v>18.829000000000001</v>
      </c>
      <c r="V20" s="77">
        <v>25.1</v>
      </c>
      <c r="W20" s="77">
        <v>17.179999999999996</v>
      </c>
      <c r="X20" s="77">
        <v>7.5579999999999998</v>
      </c>
      <c r="Y20" s="77">
        <v>1.641</v>
      </c>
      <c r="Z20" s="78"/>
      <c r="AA20" s="79">
        <f t="shared" si="2"/>
        <v>123.07000000000001</v>
      </c>
    </row>
    <row r="21" spans="1:27" ht="24.95" customHeight="1" x14ac:dyDescent="0.2">
      <c r="A21" s="75" t="s">
        <v>16</v>
      </c>
      <c r="B21" s="80">
        <v>31.204999999999998</v>
      </c>
      <c r="C21" s="81">
        <v>41.294000000000004</v>
      </c>
      <c r="D21" s="81">
        <v>28.393999999999998</v>
      </c>
      <c r="E21" s="81">
        <v>33.095999999999997</v>
      </c>
      <c r="F21" s="81">
        <v>44.48</v>
      </c>
      <c r="G21" s="81">
        <v>16.916</v>
      </c>
      <c r="H21" s="81">
        <v>26.145</v>
      </c>
      <c r="I21" s="81">
        <v>29.304999999999996</v>
      </c>
      <c r="J21" s="81">
        <v>34.534999999999997</v>
      </c>
      <c r="K21" s="81">
        <v>4.4830000000000005</v>
      </c>
      <c r="L21" s="81">
        <v>2.3260000000000001</v>
      </c>
      <c r="M21" s="81">
        <v>1.3109999999999999</v>
      </c>
      <c r="N21" s="81">
        <v>36.775999999999996</v>
      </c>
      <c r="O21" s="81">
        <v>35.201000000000001</v>
      </c>
      <c r="P21" s="81">
        <v>33.003</v>
      </c>
      <c r="Q21" s="81">
        <v>72.965000000000003</v>
      </c>
      <c r="R21" s="81">
        <v>56.282000000000004</v>
      </c>
      <c r="S21" s="81">
        <v>31.600999999999999</v>
      </c>
      <c r="T21" s="81">
        <v>39.497999999999998</v>
      </c>
      <c r="U21" s="81">
        <v>52.667000000000009</v>
      </c>
      <c r="V21" s="81">
        <v>56.929000000000002</v>
      </c>
      <c r="W21" s="81">
        <v>36.200000000000003</v>
      </c>
      <c r="X21" s="81">
        <v>25.234999999999999</v>
      </c>
      <c r="Y21" s="81">
        <v>37.765000000000001</v>
      </c>
      <c r="Z21" s="78"/>
      <c r="AA21" s="79">
        <f t="shared" si="2"/>
        <v>807.61200000000019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35.742999999999995</v>
      </c>
      <c r="C25" s="88">
        <f t="shared" si="3"/>
        <v>45.831000000000003</v>
      </c>
      <c r="D25" s="88">
        <f t="shared" si="3"/>
        <v>32.43</v>
      </c>
      <c r="E25" s="88">
        <f t="shared" si="3"/>
        <v>37.131999999999998</v>
      </c>
      <c r="F25" s="88">
        <f t="shared" si="3"/>
        <v>48.933999999999997</v>
      </c>
      <c r="G25" s="88">
        <f t="shared" si="3"/>
        <v>94.965000000000003</v>
      </c>
      <c r="H25" s="88">
        <f t="shared" si="3"/>
        <v>78.209999999999994</v>
      </c>
      <c r="I25" s="88">
        <f t="shared" si="3"/>
        <v>61.522999999999996</v>
      </c>
      <c r="J25" s="88">
        <f t="shared" si="3"/>
        <v>187.41</v>
      </c>
      <c r="K25" s="88">
        <f t="shared" si="3"/>
        <v>67.302999999999997</v>
      </c>
      <c r="L25" s="88">
        <f t="shared" si="3"/>
        <v>53.368000000000002</v>
      </c>
      <c r="M25" s="88">
        <f t="shared" si="3"/>
        <v>46.628</v>
      </c>
      <c r="N25" s="88">
        <f t="shared" si="3"/>
        <v>37.666999999999994</v>
      </c>
      <c r="O25" s="88">
        <f t="shared" si="3"/>
        <v>35.282000000000004</v>
      </c>
      <c r="P25" s="88">
        <f t="shared" si="3"/>
        <v>33.076000000000001</v>
      </c>
      <c r="Q25" s="88">
        <f t="shared" si="3"/>
        <v>77.933000000000007</v>
      </c>
      <c r="R25" s="88">
        <f t="shared" si="3"/>
        <v>60.344000000000001</v>
      </c>
      <c r="S25" s="88">
        <f t="shared" si="3"/>
        <v>31.661999999999999</v>
      </c>
      <c r="T25" s="88">
        <f t="shared" si="3"/>
        <v>43.058999999999997</v>
      </c>
      <c r="U25" s="88">
        <f t="shared" si="3"/>
        <v>71.496000000000009</v>
      </c>
      <c r="V25" s="88">
        <f t="shared" si="3"/>
        <v>82.028999999999996</v>
      </c>
      <c r="W25" s="88">
        <f t="shared" si="3"/>
        <v>53.379999999999995</v>
      </c>
      <c r="X25" s="88">
        <f t="shared" si="3"/>
        <v>32.792999999999999</v>
      </c>
      <c r="Y25" s="88">
        <f t="shared" si="3"/>
        <v>39.405999999999999</v>
      </c>
      <c r="Z25" s="89">
        <f t="shared" si="3"/>
        <v>0</v>
      </c>
      <c r="AA25" s="90">
        <f t="shared" si="3"/>
        <v>1387.6040000000003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38.82</v>
      </c>
      <c r="C29" s="77">
        <v>45.831000000000003</v>
      </c>
      <c r="D29" s="77">
        <v>33.82</v>
      </c>
      <c r="E29" s="77">
        <v>39.82</v>
      </c>
      <c r="F29" s="77">
        <v>48.933999999999997</v>
      </c>
      <c r="G29" s="77">
        <v>94.965000000000003</v>
      </c>
      <c r="H29" s="77">
        <v>78.209999999999994</v>
      </c>
      <c r="I29" s="77">
        <v>61.523000000000003</v>
      </c>
      <c r="J29" s="77">
        <v>187.41</v>
      </c>
      <c r="K29" s="77">
        <v>67.302999999999997</v>
      </c>
      <c r="L29" s="77">
        <v>53.368000000000002</v>
      </c>
      <c r="M29" s="77">
        <v>46.628</v>
      </c>
      <c r="N29" s="77">
        <v>37.667000000000002</v>
      </c>
      <c r="O29" s="77">
        <v>35.281999999999996</v>
      </c>
      <c r="P29" s="77">
        <v>33.076000000000001</v>
      </c>
      <c r="Q29" s="77">
        <v>77.933000000000007</v>
      </c>
      <c r="R29" s="77">
        <v>60.344000000000001</v>
      </c>
      <c r="S29" s="77">
        <v>31.661999999999999</v>
      </c>
      <c r="T29" s="77">
        <v>43.058999999999997</v>
      </c>
      <c r="U29" s="77">
        <v>71.495999999999995</v>
      </c>
      <c r="V29" s="77">
        <v>82.028999999999996</v>
      </c>
      <c r="W29" s="77">
        <v>53.38</v>
      </c>
      <c r="X29" s="77">
        <v>32.792999999999999</v>
      </c>
      <c r="Y29" s="77">
        <v>39.405999999999999</v>
      </c>
      <c r="Z29" s="78"/>
      <c r="AA29" s="79">
        <f>SUM(B29:Z29)</f>
        <v>1394.7590000000002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38.82</v>
      </c>
      <c r="C31" s="62">
        <f t="shared" si="4"/>
        <v>45.831000000000003</v>
      </c>
      <c r="D31" s="62">
        <f t="shared" si="4"/>
        <v>33.82</v>
      </c>
      <c r="E31" s="62">
        <f t="shared" si="4"/>
        <v>39.82</v>
      </c>
      <c r="F31" s="62">
        <f t="shared" si="4"/>
        <v>48.933999999999997</v>
      </c>
      <c r="G31" s="62">
        <f t="shared" si="4"/>
        <v>94.965000000000003</v>
      </c>
      <c r="H31" s="62">
        <f t="shared" si="4"/>
        <v>78.209999999999994</v>
      </c>
      <c r="I31" s="62">
        <f t="shared" si="4"/>
        <v>61.523000000000003</v>
      </c>
      <c r="J31" s="62">
        <f t="shared" si="4"/>
        <v>187.41</v>
      </c>
      <c r="K31" s="62">
        <f t="shared" si="4"/>
        <v>67.302999999999997</v>
      </c>
      <c r="L31" s="62">
        <f t="shared" si="4"/>
        <v>53.368000000000002</v>
      </c>
      <c r="M31" s="62">
        <f t="shared" si="4"/>
        <v>46.628</v>
      </c>
      <c r="N31" s="62">
        <f t="shared" si="4"/>
        <v>37.667000000000002</v>
      </c>
      <c r="O31" s="62">
        <f t="shared" si="4"/>
        <v>35.281999999999996</v>
      </c>
      <c r="P31" s="62">
        <f t="shared" si="4"/>
        <v>33.076000000000001</v>
      </c>
      <c r="Q31" s="62">
        <f t="shared" si="4"/>
        <v>77.933000000000007</v>
      </c>
      <c r="R31" s="62">
        <f t="shared" si="4"/>
        <v>60.344000000000001</v>
      </c>
      <c r="S31" s="62">
        <f t="shared" si="4"/>
        <v>31.661999999999999</v>
      </c>
      <c r="T31" s="62">
        <f t="shared" si="4"/>
        <v>43.058999999999997</v>
      </c>
      <c r="U31" s="62">
        <f t="shared" si="4"/>
        <v>71.495999999999995</v>
      </c>
      <c r="V31" s="62">
        <f t="shared" si="4"/>
        <v>82.028999999999996</v>
      </c>
      <c r="W31" s="62">
        <f t="shared" si="4"/>
        <v>53.38</v>
      </c>
      <c r="X31" s="62">
        <f t="shared" si="4"/>
        <v>32.792999999999999</v>
      </c>
      <c r="Y31" s="62">
        <f t="shared" si="4"/>
        <v>39.405999999999999</v>
      </c>
      <c r="Z31" s="63">
        <f t="shared" si="4"/>
        <v>0</v>
      </c>
      <c r="AA31" s="64">
        <f t="shared" si="4"/>
        <v>1394.7590000000002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38.819999999999993</v>
      </c>
      <c r="C51" s="88">
        <f t="shared" si="10"/>
        <v>45.831000000000003</v>
      </c>
      <c r="D51" s="88">
        <f t="shared" si="10"/>
        <v>33.82</v>
      </c>
      <c r="E51" s="88">
        <f t="shared" si="10"/>
        <v>39.82</v>
      </c>
      <c r="F51" s="88">
        <f t="shared" si="10"/>
        <v>48.933999999999997</v>
      </c>
      <c r="G51" s="88">
        <f t="shared" si="10"/>
        <v>94.965000000000003</v>
      </c>
      <c r="H51" s="88">
        <f t="shared" si="10"/>
        <v>78.209999999999994</v>
      </c>
      <c r="I51" s="88">
        <f t="shared" si="10"/>
        <v>61.522999999999996</v>
      </c>
      <c r="J51" s="88">
        <f t="shared" si="10"/>
        <v>187.41</v>
      </c>
      <c r="K51" s="88">
        <f t="shared" si="10"/>
        <v>67.302999999999997</v>
      </c>
      <c r="L51" s="88">
        <f t="shared" si="10"/>
        <v>53.368000000000002</v>
      </c>
      <c r="M51" s="88">
        <f t="shared" si="10"/>
        <v>46.628</v>
      </c>
      <c r="N51" s="88">
        <f t="shared" si="10"/>
        <v>37.666999999999994</v>
      </c>
      <c r="O51" s="88">
        <f t="shared" si="10"/>
        <v>35.282000000000004</v>
      </c>
      <c r="P51" s="88">
        <f t="shared" si="10"/>
        <v>33.076000000000001</v>
      </c>
      <c r="Q51" s="88">
        <f t="shared" si="10"/>
        <v>77.933000000000007</v>
      </c>
      <c r="R51" s="88">
        <f t="shared" si="10"/>
        <v>60.344000000000001</v>
      </c>
      <c r="S51" s="88">
        <f t="shared" si="10"/>
        <v>31.661999999999999</v>
      </c>
      <c r="T51" s="88">
        <f t="shared" si="10"/>
        <v>43.058999999999997</v>
      </c>
      <c r="U51" s="88">
        <f t="shared" si="10"/>
        <v>71.496000000000009</v>
      </c>
      <c r="V51" s="88">
        <f t="shared" si="10"/>
        <v>82.028999999999996</v>
      </c>
      <c r="W51" s="88">
        <f t="shared" si="10"/>
        <v>53.379999999999995</v>
      </c>
      <c r="X51" s="88">
        <f t="shared" si="10"/>
        <v>32.792999999999999</v>
      </c>
      <c r="Y51" s="88">
        <f t="shared" si="10"/>
        <v>39.405999999999999</v>
      </c>
      <c r="Z51" s="89">
        <f t="shared" si="10"/>
        <v>0</v>
      </c>
      <c r="AA51" s="104">
        <f>SUM(B51:Z51)</f>
        <v>1394.7590000000002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80.569999999999993</v>
      </c>
      <c r="C7" s="117">
        <v>89.18</v>
      </c>
      <c r="D7" s="117">
        <v>82.96</v>
      </c>
      <c r="E7" s="117">
        <v>82.2</v>
      </c>
      <c r="F7" s="117">
        <v>87.49</v>
      </c>
      <c r="G7" s="117">
        <v>105.07</v>
      </c>
      <c r="H7" s="117">
        <v>103.99</v>
      </c>
      <c r="I7" s="117">
        <v>110.58</v>
      </c>
      <c r="J7" s="117">
        <v>101.08</v>
      </c>
      <c r="K7" s="117">
        <v>96.06</v>
      </c>
      <c r="L7" s="117">
        <v>88.33</v>
      </c>
      <c r="M7" s="117">
        <v>92.37</v>
      </c>
      <c r="N7" s="117">
        <v>97</v>
      </c>
      <c r="O7" s="117">
        <v>94.58</v>
      </c>
      <c r="P7" s="117">
        <v>97</v>
      </c>
      <c r="Q7" s="117">
        <v>97</v>
      </c>
      <c r="R7" s="117">
        <v>97</v>
      </c>
      <c r="S7" s="117">
        <v>91.22</v>
      </c>
      <c r="T7" s="117">
        <v>108.77</v>
      </c>
      <c r="U7" s="117">
        <v>117.92</v>
      </c>
      <c r="V7" s="117">
        <v>123.95</v>
      </c>
      <c r="W7" s="117">
        <v>114.88</v>
      </c>
      <c r="X7" s="117">
        <v>102.44</v>
      </c>
      <c r="Y7" s="117">
        <v>98</v>
      </c>
      <c r="Z7" s="118"/>
      <c r="AA7" s="119">
        <f>IF(SUM(B7:Z7)&lt;&gt;0,AVERAGEIF(B7:Z7,"&lt;&gt;"""),"")</f>
        <v>98.318333333333342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2023-05-29T13:20:30Z</dcterms:created>
  <dcterms:modified xsi:type="dcterms:W3CDTF">2023-05-29T13:20:31Z</dcterms:modified>
</cp:coreProperties>
</file>