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<sst xmlns="http://schemas.openxmlformats.org/spreadsheetml/2006/main" count="117" uniqueCount="53">
  <si>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28/05/2023 16:17:52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</si>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</sst>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22-46CD-8FB4-B4895A91FAB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22-46CD-8FB4-B4895A91FAB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16.798000000000002</c:v>
                </c:pt>
                <c:pt idx="19">
                  <c:v>56.412999999999997</c:v>
                </c:pt>
                <c:pt idx="20">
                  <c:v>63.156000000000006</c:v>
                </c:pt>
                <c:pt idx="21">
                  <c:v>72.533000000000001</c:v>
                </c:pt>
                <c:pt idx="22">
                  <c:v>51.117000000000004</c:v>
                </c:pt>
                <c:pt idx="23">
                  <c:v>56.09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22-46CD-8FB4-B4895A91FAB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22-46CD-8FB4-B4895A91FAB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17.553999999999998</c:v>
                </c:pt>
                <c:pt idx="1">
                  <c:v>18.164999999999999</c:v>
                </c:pt>
                <c:pt idx="2">
                  <c:v>17.277000000000001</c:v>
                </c:pt>
                <c:pt idx="3">
                  <c:v>84.114999999999981</c:v>
                </c:pt>
                <c:pt idx="4">
                  <c:v>81.960999999999984</c:v>
                </c:pt>
                <c:pt idx="5">
                  <c:v>74.428999999999988</c:v>
                </c:pt>
                <c:pt idx="6">
                  <c:v>60.109000000000002</c:v>
                </c:pt>
                <c:pt idx="7">
                  <c:v>51.832999999999998</c:v>
                </c:pt>
                <c:pt idx="8">
                  <c:v>7.4850000000000003</c:v>
                </c:pt>
                <c:pt idx="9">
                  <c:v>57.197000000000003</c:v>
                </c:pt>
                <c:pt idx="10">
                  <c:v>19.565000000000001</c:v>
                </c:pt>
                <c:pt idx="11">
                  <c:v>17.206</c:v>
                </c:pt>
                <c:pt idx="12">
                  <c:v>34.631999999999998</c:v>
                </c:pt>
                <c:pt idx="13">
                  <c:v>24.058</c:v>
                </c:pt>
                <c:pt idx="14">
                  <c:v>21.942</c:v>
                </c:pt>
                <c:pt idx="15">
                  <c:v>67.900999999999996</c:v>
                </c:pt>
                <c:pt idx="16">
                  <c:v>61.852999999999994</c:v>
                </c:pt>
                <c:pt idx="17">
                  <c:v>38.274000000000001</c:v>
                </c:pt>
                <c:pt idx="18">
                  <c:v>25.43</c:v>
                </c:pt>
                <c:pt idx="19">
                  <c:v>24.375</c:v>
                </c:pt>
                <c:pt idx="20">
                  <c:v>12.167999999999999</c:v>
                </c:pt>
                <c:pt idx="21">
                  <c:v>12.148</c:v>
                </c:pt>
                <c:pt idx="22">
                  <c:v>9.3449999999999989</c:v>
                </c:pt>
                <c:pt idx="23">
                  <c:v>4.5089999999999995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22-46CD-8FB4-B4895A91FAB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22-46CD-8FB4-B4895A91FAB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22-46CD-8FB4-B4895A91F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17.553999999999998</c:v>
                </c:pt>
                <c:pt idx="1">
                  <c:v>18.164999999999999</c:v>
                </c:pt>
                <c:pt idx="2">
                  <c:v>17.277000000000001</c:v>
                </c:pt>
                <c:pt idx="3">
                  <c:v>84.114999999999995</c:v>
                </c:pt>
                <c:pt idx="4">
                  <c:v>96.763999999999982</c:v>
                </c:pt>
                <c:pt idx="5">
                  <c:v>91.679000000000016</c:v>
                </c:pt>
                <c:pt idx="6">
                  <c:v>77.885999999999996</c:v>
                </c:pt>
                <c:pt idx="7">
                  <c:v>76.167999999999992</c:v>
                </c:pt>
                <c:pt idx="8">
                  <c:v>26.396999999999998</c:v>
                </c:pt>
                <c:pt idx="9">
                  <c:v>62.221000000000004</c:v>
                </c:pt>
                <c:pt idx="10">
                  <c:v>25.48</c:v>
                </c:pt>
                <c:pt idx="11">
                  <c:v>23.46</c:v>
                </c:pt>
                <c:pt idx="12">
                  <c:v>43.647999999999996</c:v>
                </c:pt>
                <c:pt idx="13">
                  <c:v>30.035</c:v>
                </c:pt>
                <c:pt idx="14">
                  <c:v>27.867999999999999</c:v>
                </c:pt>
                <c:pt idx="15">
                  <c:v>72.676999999999992</c:v>
                </c:pt>
                <c:pt idx="16">
                  <c:v>74.074999999999989</c:v>
                </c:pt>
                <c:pt idx="17">
                  <c:v>48.502000000000002</c:v>
                </c:pt>
                <c:pt idx="18">
                  <c:v>71.363</c:v>
                </c:pt>
                <c:pt idx="19">
                  <c:v>80.788000000000011</c:v>
                </c:pt>
                <c:pt idx="20">
                  <c:v>80.95</c:v>
                </c:pt>
                <c:pt idx="21">
                  <c:v>84.680999999999997</c:v>
                </c:pt>
                <c:pt idx="22">
                  <c:v>64.078000000000003</c:v>
                </c:pt>
                <c:pt idx="23">
                  <c:v>64.260000000000005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22-46CD-8FB4-B4895A91F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</c:v>
                </c:pt>
                <c:pt idx="1">
                  <c:v>77.61</c:v>
                </c:pt>
                <c:pt idx="2">
                  <c:v>79.33</c:v>
                </c:pt>
                <c:pt idx="3">
                  <c:v>98.66</c:v>
                </c:pt>
                <c:pt idx="4">
                  <c:v>97.8</c:v>
                </c:pt>
                <c:pt idx="5">
                  <c:v>98.25</c:v>
                </c:pt>
                <c:pt idx="6">
                  <c:v>102.2</c:v>
                </c:pt>
                <c:pt idx="7">
                  <c:v>98.73</c:v>
                </c:pt>
                <c:pt idx="8">
                  <c:v>51.01</c:v>
                </c:pt>
                <c:pt idx="9">
                  <c:v>101.18</c:v>
                </c:pt>
                <c:pt idx="10">
                  <c:v>59.16</c:v>
                </c:pt>
                <c:pt idx="11">
                  <c:v>26.64</c:v>
                </c:pt>
                <c:pt idx="12">
                  <c:v>85</c:v>
                </c:pt>
                <c:pt idx="13">
                  <c:v>37.39</c:v>
                </c:pt>
                <c:pt idx="14">
                  <c:v>85</c:v>
                </c:pt>
                <c:pt idx="15">
                  <c:v>84.11</c:v>
                </c:pt>
                <c:pt idx="16">
                  <c:v>88.24</c:v>
                </c:pt>
                <c:pt idx="17">
                  <c:v>86.36</c:v>
                </c:pt>
                <c:pt idx="18">
                  <c:v>109.78</c:v>
                </c:pt>
                <c:pt idx="19">
                  <c:v>125.36</c:v>
                </c:pt>
                <c:pt idx="20">
                  <c:v>135.54</c:v>
                </c:pt>
                <c:pt idx="21">
                  <c:v>125.23</c:v>
                </c:pt>
                <c:pt idx="22">
                  <c:v>105.65</c:v>
                </c:pt>
                <c:pt idx="23">
                  <c:v>109.81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B22-46CD-8FB4-B4895A91F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17.553999999999998</v>
      </c>
      <c r="C4" s="18">
        <v>18.164999999999999</v>
      </c>
      <c r="D4" s="18">
        <v>17.277000000000001</v>
      </c>
      <c r="E4" s="18">
        <v>84.114999999999981</v>
      </c>
      <c r="F4" s="18">
        <v>96.763999999999996</v>
      </c>
      <c r="G4" s="18">
        <v>91.678999999999988</v>
      </c>
      <c r="H4" s="18">
        <v>77.885999999999996</v>
      </c>
      <c r="I4" s="18">
        <v>76.168000000000006</v>
      </c>
      <c r="J4" s="18">
        <v>26.397000000000002</v>
      </c>
      <c r="K4" s="18">
        <v>62.221000000000004</v>
      </c>
      <c r="L4" s="18">
        <v>25.48</v>
      </c>
      <c r="M4" s="18">
        <v>23.459999999999997</v>
      </c>
      <c r="N4" s="18">
        <v>43.647999999999996</v>
      </c>
      <c r="O4" s="18">
        <v>30.035</v>
      </c>
      <c r="P4" s="18">
        <v>27.868000000000002</v>
      </c>
      <c r="Q4" s="18">
        <v>72.676999999999992</v>
      </c>
      <c r="R4" s="18">
        <v>74.075000000000003</v>
      </c>
      <c r="S4" s="18">
        <v>48.502000000000002</v>
      </c>
      <c r="T4" s="18">
        <v>71.363</v>
      </c>
      <c r="U4" s="18">
        <v>80.787999999999997</v>
      </c>
      <c r="V4" s="18">
        <v>80.95</v>
      </c>
      <c r="W4" s="18">
        <v>84.681000000000012</v>
      </c>
      <c r="X4" s="18">
        <v>64.078000000000003</v>
      </c>
      <c r="Y4" s="18">
        <v>64.260000000000005</v>
      </c>
      <c r="Z4" s="19"/>
      <c r="AA4" s="20">
        <f>SUM(B4:Z4)</f>
        <v>1360.0910000000001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77.61</v>
      </c>
      <c r="D7" s="28">
        <v>79.33</v>
      </c>
      <c r="E7" s="28">
        <v>98.66</v>
      </c>
      <c r="F7" s="28">
        <v>97.8</v>
      </c>
      <c r="G7" s="28">
        <v>98.25</v>
      </c>
      <c r="H7" s="28">
        <v>102.2</v>
      </c>
      <c r="I7" s="28">
        <v>98.73</v>
      </c>
      <c r="J7" s="28">
        <v>51.01</v>
      </c>
      <c r="K7" s="28">
        <v>101.18</v>
      </c>
      <c r="L7" s="28">
        <v>59.16</v>
      </c>
      <c r="M7" s="28">
        <v>26.64</v>
      </c>
      <c r="N7" s="28">
        <v>85</v>
      </c>
      <c r="O7" s="28">
        <v>37.39</v>
      </c>
      <c r="P7" s="28">
        <v>85</v>
      </c>
      <c r="Q7" s="28">
        <v>84.11</v>
      </c>
      <c r="R7" s="28">
        <v>88.24</v>
      </c>
      <c r="S7" s="28">
        <v>86.36</v>
      </c>
      <c r="T7" s="28">
        <v>109.78</v>
      </c>
      <c r="U7" s="28">
        <v>125.36</v>
      </c>
      <c r="V7" s="28">
        <v>135.54</v>
      </c>
      <c r="W7" s="28">
        <v>125.23</v>
      </c>
      <c r="X7" s="28">
        <v>105.65</v>
      </c>
      <c r="Y7" s="28">
        <v>109.81</v>
      </c>
      <c r="Z7" s="29"/>
      <c r="AA7" s="30">
        <f>IF(SUM(B7:Z7)&lt;&gt;0,AVERAGEIF(B7:Z7,"&lt;&gt;"""),"")</f>
        <v>89.543333333333337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16.798000000000002</v>
      </c>
      <c r="U12" s="52">
        <v>56.412999999999997</v>
      </c>
      <c r="V12" s="52">
        <v>63.156000000000006</v>
      </c>
      <c r="W12" s="52">
        <v>72.533000000000001</v>
      </c>
      <c r="X12" s="52">
        <v>51.117000000000004</v>
      </c>
      <c r="Y12" s="52">
        <v>56.09</v>
      </c>
      <c r="Z12" s="53"/>
      <c r="AA12" s="54">
        <f t="shared" si="0"/>
        <v>316.10700000000008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17.553999999999998</v>
      </c>
      <c r="C14" s="57">
        <v>18.164999999999999</v>
      </c>
      <c r="D14" s="57">
        <v>17.277000000000001</v>
      </c>
      <c r="E14" s="57">
        <v>84.114999999999981</v>
      </c>
      <c r="F14" s="57">
        <v>81.960999999999984</v>
      </c>
      <c r="G14" s="57">
        <v>74.428999999999988</v>
      </c>
      <c r="H14" s="57">
        <v>60.109000000000002</v>
      </c>
      <c r="I14" s="57">
        <v>51.832999999999998</v>
      </c>
      <c r="J14" s="57">
        <v>7.4850000000000003</v>
      </c>
      <c r="K14" s="57">
        <v>57.197000000000003</v>
      </c>
      <c r="L14" s="57">
        <v>19.565000000000001</v>
      </c>
      <c r="M14" s="57">
        <v>17.206</v>
      </c>
      <c r="N14" s="57">
        <v>34.631999999999998</v>
      </c>
      <c r="O14" s="57">
        <v>24.058</v>
      </c>
      <c r="P14" s="57">
        <v>21.942</v>
      </c>
      <c r="Q14" s="57">
        <v>67.900999999999996</v>
      </c>
      <c r="R14" s="57">
        <v>61.852999999999994</v>
      </c>
      <c r="S14" s="57">
        <v>38.274000000000001</v>
      </c>
      <c r="T14" s="57">
        <v>25.43</v>
      </c>
      <c r="U14" s="57">
        <v>24.375</v>
      </c>
      <c r="V14" s="57">
        <v>12.167999999999999</v>
      </c>
      <c r="W14" s="57">
        <v>12.148</v>
      </c>
      <c r="X14" s="57">
        <v>9.3449999999999989</v>
      </c>
      <c r="Y14" s="57">
        <v>4.5089999999999995</v>
      </c>
      <c r="Z14" s="58"/>
      <c r="AA14" s="59">
        <f t="shared" si="0"/>
        <v>843.53099999999995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17.553999999999998</v>
      </c>
      <c r="C16" s="62">
        <f t="shared" ref="C16:Z16" si="1">IF(LEN(C$2)&gt;0,SUM(C10:C15),"")</f>
        <v>18.164999999999999</v>
      </c>
      <c r="D16" s="62">
        <f t="shared" si="1"/>
        <v>17.277000000000001</v>
      </c>
      <c r="E16" s="62">
        <f t="shared" si="1"/>
        <v>84.114999999999981</v>
      </c>
      <c r="F16" s="62">
        <f t="shared" si="1"/>
        <v>81.960999999999984</v>
      </c>
      <c r="G16" s="62">
        <f t="shared" si="1"/>
        <v>74.428999999999988</v>
      </c>
      <c r="H16" s="62">
        <f t="shared" si="1"/>
        <v>60.109000000000002</v>
      </c>
      <c r="I16" s="62">
        <f t="shared" si="1"/>
        <v>51.832999999999998</v>
      </c>
      <c r="J16" s="62">
        <f t="shared" si="1"/>
        <v>7.4850000000000003</v>
      </c>
      <c r="K16" s="62">
        <f t="shared" si="1"/>
        <v>57.197000000000003</v>
      </c>
      <c r="L16" s="62">
        <f t="shared" si="1"/>
        <v>19.565000000000001</v>
      </c>
      <c r="M16" s="62">
        <f t="shared" si="1"/>
        <v>17.206</v>
      </c>
      <c r="N16" s="62">
        <f t="shared" si="1"/>
        <v>34.631999999999998</v>
      </c>
      <c r="O16" s="62">
        <f t="shared" si="1"/>
        <v>24.058</v>
      </c>
      <c r="P16" s="62">
        <f t="shared" si="1"/>
        <v>21.942</v>
      </c>
      <c r="Q16" s="62">
        <f t="shared" si="1"/>
        <v>67.900999999999996</v>
      </c>
      <c r="R16" s="62">
        <f t="shared" si="1"/>
        <v>61.852999999999994</v>
      </c>
      <c r="S16" s="62">
        <f t="shared" si="1"/>
        <v>38.274000000000001</v>
      </c>
      <c r="T16" s="62">
        <f t="shared" si="1"/>
        <v>42.228000000000002</v>
      </c>
      <c r="U16" s="62">
        <f t="shared" si="1"/>
        <v>80.787999999999997</v>
      </c>
      <c r="V16" s="62">
        <f t="shared" si="1"/>
        <v>75.324000000000012</v>
      </c>
      <c r="W16" s="62">
        <f t="shared" si="1"/>
        <v>84.680999999999997</v>
      </c>
      <c r="X16" s="62">
        <f t="shared" si="1"/>
        <v>60.462000000000003</v>
      </c>
      <c r="Y16" s="62">
        <f t="shared" si="1"/>
        <v>60.599000000000004</v>
      </c>
      <c r="Z16" s="63" t="str">
        <f t="shared" si="1"/>
        <v/>
      </c>
      <c r="AA16" s="64">
        <f>SUM(AA10:AA15)</f>
        <v>1159.6379999999999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7.6999999999999999E-2</v>
      </c>
      <c r="I20" s="77">
        <v>9.0999999999999998E-2</v>
      </c>
      <c r="J20" s="77">
        <v>8.4000000000000005E-2</v>
      </c>
      <c r="K20" s="77">
        <v>9.2999999999999999E-2</v>
      </c>
      <c r="L20" s="77">
        <v>7.8E-2</v>
      </c>
      <c r="M20" s="77">
        <v>3.1E-2</v>
      </c>
      <c r="N20" s="77">
        <v>4.1000000000000002E-2</v>
      </c>
      <c r="O20" s="77">
        <v>3.6999999999999998E-2</v>
      </c>
      <c r="P20" s="77">
        <v>5.6000000000000001E-2</v>
      </c>
      <c r="Q20" s="77">
        <v>8.7999999999999995E-2</v>
      </c>
      <c r="R20" s="77">
        <v>3.1E-2</v>
      </c>
      <c r="S20" s="77">
        <v>4.2000000000000003E-2</v>
      </c>
      <c r="T20" s="77">
        <v>6.8000000000000005E-2</v>
      </c>
      <c r="U20" s="77"/>
      <c r="V20" s="77"/>
      <c r="W20" s="77"/>
      <c r="X20" s="77"/>
      <c r="Y20" s="77"/>
      <c r="Z20" s="78"/>
      <c r="AA20" s="79">
        <f t="shared" si="2"/>
        <v>0.81699999999999995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14.803000000000001</v>
      </c>
      <c r="G21" s="81">
        <v>17.25</v>
      </c>
      <c r="H21" s="81">
        <v>17.7</v>
      </c>
      <c r="I21" s="81">
        <v>24.244</v>
      </c>
      <c r="J21" s="81">
        <v>18.827999999999999</v>
      </c>
      <c r="K21" s="81">
        <v>4.931</v>
      </c>
      <c r="L21" s="81">
        <v>5.8369999999999997</v>
      </c>
      <c r="M21" s="81">
        <v>6.2229999999999999</v>
      </c>
      <c r="N21" s="81">
        <v>8.9750000000000014</v>
      </c>
      <c r="O21" s="81">
        <v>5.94</v>
      </c>
      <c r="P21" s="81">
        <v>5.87</v>
      </c>
      <c r="Q21" s="81">
        <v>4.6879999999999997</v>
      </c>
      <c r="R21" s="81">
        <v>12.191000000000001</v>
      </c>
      <c r="S21" s="81">
        <v>10.186</v>
      </c>
      <c r="T21" s="81">
        <v>29.067</v>
      </c>
      <c r="U21" s="81"/>
      <c r="V21" s="81">
        <v>5.6260000000000003</v>
      </c>
      <c r="W21" s="81"/>
      <c r="X21" s="81">
        <v>3.6160000000000001</v>
      </c>
      <c r="Y21" s="81">
        <v>3.661</v>
      </c>
      <c r="Z21" s="78"/>
      <c r="AA21" s="79">
        <f t="shared" si="2"/>
        <v>199.63600000000002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14.803000000000001</v>
      </c>
      <c r="G25" s="88">
        <f t="shared" si="3"/>
        <v>17.25</v>
      </c>
      <c r="H25" s="88">
        <f t="shared" si="3"/>
        <v>17.777000000000001</v>
      </c>
      <c r="I25" s="88">
        <f t="shared" si="3"/>
        <v>24.335000000000001</v>
      </c>
      <c r="J25" s="88">
        <f t="shared" si="3"/>
        <v>18.911999999999999</v>
      </c>
      <c r="K25" s="88">
        <f t="shared" si="3"/>
        <v>5.024</v>
      </c>
      <c r="L25" s="88">
        <f t="shared" si="3"/>
        <v>5.915</v>
      </c>
      <c r="M25" s="88">
        <f t="shared" si="3"/>
        <v>6.2539999999999996</v>
      </c>
      <c r="N25" s="88">
        <f t="shared" si="3"/>
        <v>9.0160000000000018</v>
      </c>
      <c r="O25" s="88">
        <f t="shared" si="3"/>
        <v>5.9770000000000003</v>
      </c>
      <c r="P25" s="88">
        <f t="shared" si="3"/>
        <v>5.9260000000000002</v>
      </c>
      <c r="Q25" s="88">
        <f t="shared" si="3"/>
        <v>4.7759999999999998</v>
      </c>
      <c r="R25" s="88">
        <f t="shared" si="3"/>
        <v>12.222000000000001</v>
      </c>
      <c r="S25" s="88">
        <f t="shared" si="3"/>
        <v>10.228</v>
      </c>
      <c r="T25" s="88">
        <f t="shared" si="3"/>
        <v>29.135000000000002</v>
      </c>
      <c r="U25" s="88">
        <f t="shared" si="3"/>
        <v>0</v>
      </c>
      <c r="V25" s="88">
        <f t="shared" si="3"/>
        <v>5.6260000000000003</v>
      </c>
      <c r="W25" s="88">
        <f t="shared" si="3"/>
        <v>0</v>
      </c>
      <c r="X25" s="88">
        <f t="shared" si="3"/>
        <v>3.6160000000000001</v>
      </c>
      <c r="Y25" s="88">
        <f t="shared" si="3"/>
        <v>3.661</v>
      </c>
      <c r="Z25" s="89" t="str">
        <f t="shared" si="3"/>
        <v/>
      </c>
      <c r="AA25" s="90">
        <f>SUM(AA19:AA24)</f>
        <v>200.45300000000003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17.553999999999998</v>
      </c>
      <c r="C29" s="77">
        <v>18.164999999999999</v>
      </c>
      <c r="D29" s="77">
        <v>17.277000000000001</v>
      </c>
      <c r="E29" s="77">
        <v>84.114999999999995</v>
      </c>
      <c r="F29" s="77">
        <v>96.763999999999996</v>
      </c>
      <c r="G29" s="77">
        <v>91.679000000000002</v>
      </c>
      <c r="H29" s="77">
        <v>77.885999999999996</v>
      </c>
      <c r="I29" s="77">
        <v>76.168000000000006</v>
      </c>
      <c r="J29" s="77">
        <v>26.396999999999998</v>
      </c>
      <c r="K29" s="77">
        <v>62.220999999999997</v>
      </c>
      <c r="L29" s="77">
        <v>25.48</v>
      </c>
      <c r="M29" s="77">
        <v>23.46</v>
      </c>
      <c r="N29" s="77">
        <v>43.648000000000003</v>
      </c>
      <c r="O29" s="77">
        <v>30.035</v>
      </c>
      <c r="P29" s="77">
        <v>27.867999999999999</v>
      </c>
      <c r="Q29" s="77">
        <v>72.677000000000007</v>
      </c>
      <c r="R29" s="77">
        <v>74.075000000000003</v>
      </c>
      <c r="S29" s="77">
        <v>48.502000000000002</v>
      </c>
      <c r="T29" s="77">
        <v>71.363</v>
      </c>
      <c r="U29" s="77">
        <v>80.787999999999997</v>
      </c>
      <c r="V29" s="77">
        <v>80.95</v>
      </c>
      <c r="W29" s="77">
        <v>84.680999999999997</v>
      </c>
      <c r="X29" s="77">
        <v>64.078000000000003</v>
      </c>
      <c r="Y29" s="77">
        <v>64.260000000000005</v>
      </c>
      <c r="Z29" s="78"/>
      <c r="AA29" s="79">
        <f>SUM(B29:Z29)</f>
        <v>1360.0910000000001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17.553999999999998</v>
      </c>
      <c r="C31" s="62">
        <f t="shared" ref="C31:Z31" si="4">IF(LEN(C$2)&gt;0,SUM(C28:C30),"")</f>
        <v>18.164999999999999</v>
      </c>
      <c r="D31" s="62">
        <f t="shared" si="4"/>
        <v>17.277000000000001</v>
      </c>
      <c r="E31" s="62">
        <f t="shared" si="4"/>
        <v>84.114999999999995</v>
      </c>
      <c r="F31" s="62">
        <f t="shared" si="4"/>
        <v>96.763999999999996</v>
      </c>
      <c r="G31" s="62">
        <f t="shared" si="4"/>
        <v>91.679000000000002</v>
      </c>
      <c r="H31" s="62">
        <f t="shared" si="4"/>
        <v>77.885999999999996</v>
      </c>
      <c r="I31" s="62">
        <f t="shared" si="4"/>
        <v>76.168000000000006</v>
      </c>
      <c r="J31" s="62">
        <f t="shared" si="4"/>
        <v>26.396999999999998</v>
      </c>
      <c r="K31" s="62">
        <f t="shared" si="4"/>
        <v>62.220999999999997</v>
      </c>
      <c r="L31" s="62">
        <f t="shared" si="4"/>
        <v>25.48</v>
      </c>
      <c r="M31" s="62">
        <f t="shared" si="4"/>
        <v>23.46</v>
      </c>
      <c r="N31" s="62">
        <f t="shared" si="4"/>
        <v>43.648000000000003</v>
      </c>
      <c r="O31" s="62">
        <f t="shared" si="4"/>
        <v>30.035</v>
      </c>
      <c r="P31" s="62">
        <f t="shared" si="4"/>
        <v>27.867999999999999</v>
      </c>
      <c r="Q31" s="62">
        <f t="shared" si="4"/>
        <v>72.677000000000007</v>
      </c>
      <c r="R31" s="62">
        <f t="shared" si="4"/>
        <v>74.075000000000003</v>
      </c>
      <c r="S31" s="62">
        <f t="shared" si="4"/>
        <v>48.502000000000002</v>
      </c>
      <c r="T31" s="62">
        <f t="shared" si="4"/>
        <v>71.363</v>
      </c>
      <c r="U31" s="62">
        <f t="shared" si="4"/>
        <v>80.787999999999997</v>
      </c>
      <c r="V31" s="62">
        <f t="shared" si="4"/>
        <v>80.95</v>
      </c>
      <c r="W31" s="62">
        <f t="shared" si="4"/>
        <v>84.680999999999997</v>
      </c>
      <c r="X31" s="62">
        <f t="shared" si="4"/>
        <v>64.078000000000003</v>
      </c>
      <c r="Y31" s="62">
        <f t="shared" si="4"/>
        <v>64.260000000000005</v>
      </c>
      <c r="Z31" s="63" t="str">
        <f t="shared" si="4"/>
        <v/>
      </c>
      <c r="AA31" s="64">
        <f>SUM(AA28:AA30)</f>
        <v>1360.0910000000001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17.553999999999998</v>
      </c>
      <c r="C51" s="88">
        <f t="shared" si="10"/>
        <v>18.164999999999999</v>
      </c>
      <c r="D51" s="88">
        <f t="shared" si="10"/>
        <v>17.277000000000001</v>
      </c>
      <c r="E51" s="88">
        <f t="shared" si="10"/>
        <v>84.114999999999981</v>
      </c>
      <c r="F51" s="88">
        <f t="shared" si="10"/>
        <v>96.763999999999982</v>
      </c>
      <c r="G51" s="88">
        <f t="shared" si="10"/>
        <v>91.678999999999988</v>
      </c>
      <c r="H51" s="88">
        <f t="shared" si="10"/>
        <v>77.885999999999996</v>
      </c>
      <c r="I51" s="88">
        <f t="shared" si="10"/>
        <v>76.168000000000006</v>
      </c>
      <c r="J51" s="88">
        <f t="shared" si="10"/>
        <v>26.396999999999998</v>
      </c>
      <c r="K51" s="88">
        <f t="shared" si="10"/>
        <v>62.221000000000004</v>
      </c>
      <c r="L51" s="88">
        <f t="shared" si="10"/>
        <v>25.48</v>
      </c>
      <c r="M51" s="88">
        <f t="shared" si="10"/>
        <v>23.46</v>
      </c>
      <c r="N51" s="88">
        <f t="shared" si="10"/>
        <v>43.647999999999996</v>
      </c>
      <c r="O51" s="88">
        <f t="shared" si="10"/>
        <v>30.035</v>
      </c>
      <c r="P51" s="88">
        <f t="shared" si="10"/>
        <v>27.868000000000002</v>
      </c>
      <c r="Q51" s="88">
        <f t="shared" si="10"/>
        <v>72.676999999999992</v>
      </c>
      <c r="R51" s="88">
        <f t="shared" si="10"/>
        <v>74.074999999999989</v>
      </c>
      <c r="S51" s="88">
        <f t="shared" si="10"/>
        <v>48.502000000000002</v>
      </c>
      <c r="T51" s="88">
        <f t="shared" si="10"/>
        <v>71.363</v>
      </c>
      <c r="U51" s="88">
        <f t="shared" si="10"/>
        <v>80.787999999999997</v>
      </c>
      <c r="V51" s="88">
        <f t="shared" si="10"/>
        <v>80.950000000000017</v>
      </c>
      <c r="W51" s="88">
        <f t="shared" si="10"/>
        <v>84.680999999999997</v>
      </c>
      <c r="X51" s="88">
        <f t="shared" si="10"/>
        <v>64.078000000000003</v>
      </c>
      <c r="Y51" s="88">
        <f t="shared" si="10"/>
        <v>64.260000000000005</v>
      </c>
      <c r="Z51" s="89" t="str">
        <f t="shared" si="10"/>
        <v/>
      </c>
      <c r="AA51" s="104">
        <f>SUM(B51:Z51)</f>
        <v>1360.0910000000001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17.553999999999998</v>
      </c>
      <c r="C4" s="18">
        <v>18.164999999999999</v>
      </c>
      <c r="D4" s="18">
        <v>17.277000000000001</v>
      </c>
      <c r="E4" s="18">
        <v>84.114999999999995</v>
      </c>
      <c r="F4" s="18">
        <v>96.763999999999982</v>
      </c>
      <c r="G4" s="18">
        <v>91.679000000000016</v>
      </c>
      <c r="H4" s="18">
        <v>77.885999999999996</v>
      </c>
      <c r="I4" s="18">
        <v>76.167999999999992</v>
      </c>
      <c r="J4" s="18">
        <v>26.396999999999998</v>
      </c>
      <c r="K4" s="18">
        <v>62.221000000000004</v>
      </c>
      <c r="L4" s="18">
        <v>25.48</v>
      </c>
      <c r="M4" s="18">
        <v>23.46</v>
      </c>
      <c r="N4" s="18">
        <v>43.647999999999996</v>
      </c>
      <c r="O4" s="18">
        <v>30.035</v>
      </c>
      <c r="P4" s="18">
        <v>27.867999999999999</v>
      </c>
      <c r="Q4" s="18">
        <v>72.676999999999992</v>
      </c>
      <c r="R4" s="18">
        <v>74.074999999999989</v>
      </c>
      <c r="S4" s="18">
        <v>48.502000000000002</v>
      </c>
      <c r="T4" s="18">
        <v>71.363</v>
      </c>
      <c r="U4" s="18">
        <v>80.788000000000011</v>
      </c>
      <c r="V4" s="18">
        <v>80.95</v>
      </c>
      <c r="W4" s="18">
        <v>84.680999999999997</v>
      </c>
      <c r="X4" s="18">
        <v>64.078000000000003</v>
      </c>
      <c r="Y4" s="18">
        <v>64.260000000000005</v>
      </c>
      <c r="Z4" s="19"/>
      <c r="AA4" s="20">
        <f>SUM(B4:Z4)</f>
        <v>1360.0910000000001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77.61</v>
      </c>
      <c r="D7" s="28">
        <v>79.33</v>
      </c>
      <c r="E7" s="28">
        <v>98.66</v>
      </c>
      <c r="F7" s="28">
        <v>97.8</v>
      </c>
      <c r="G7" s="28">
        <v>98.25</v>
      </c>
      <c r="H7" s="28">
        <v>102.2</v>
      </c>
      <c r="I7" s="28">
        <v>98.73</v>
      </c>
      <c r="J7" s="28">
        <v>51.01</v>
      </c>
      <c r="K7" s="28">
        <v>101.18</v>
      </c>
      <c r="L7" s="28">
        <v>59.16</v>
      </c>
      <c r="M7" s="28">
        <v>26.64</v>
      </c>
      <c r="N7" s="28">
        <v>85</v>
      </c>
      <c r="O7" s="28">
        <v>37.39</v>
      </c>
      <c r="P7" s="28">
        <v>85</v>
      </c>
      <c r="Q7" s="28">
        <v>84.11</v>
      </c>
      <c r="R7" s="28">
        <v>88.24</v>
      </c>
      <c r="S7" s="28">
        <v>86.36</v>
      </c>
      <c r="T7" s="28">
        <v>109.78</v>
      </c>
      <c r="U7" s="28">
        <v>125.36</v>
      </c>
      <c r="V7" s="28">
        <v>135.54</v>
      </c>
      <c r="W7" s="28">
        <v>125.23</v>
      </c>
      <c r="X7" s="28">
        <v>105.65</v>
      </c>
      <c r="Y7" s="28">
        <v>109.81</v>
      </c>
      <c r="Z7" s="29"/>
      <c r="AA7" s="30">
        <f>IF(SUM(B7:Z7)&lt;&gt;0,AVERAGEIF(B7:Z7,"&lt;&gt;"""),"")</f>
        <v>89.543333333333337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2</v>
      </c>
      <c r="M14" s="57">
        <v>1</v>
      </c>
      <c r="N14" s="57">
        <v>2.5999999999999996</v>
      </c>
      <c r="O14" s="57">
        <v>1</v>
      </c>
      <c r="P14" s="57"/>
      <c r="Q14" s="57">
        <v>0.94599999999999995</v>
      </c>
      <c r="R14" s="57">
        <v>8.0000000000000002E-3</v>
      </c>
      <c r="S14" s="57"/>
      <c r="T14" s="57"/>
      <c r="U14" s="57"/>
      <c r="V14" s="57"/>
      <c r="W14" s="57"/>
      <c r="X14" s="57"/>
      <c r="Y14" s="57">
        <v>1E-3</v>
      </c>
      <c r="Z14" s="58"/>
      <c r="AA14" s="59">
        <f t="shared" si="0"/>
        <v>7.5549999999999997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</v>
      </c>
      <c r="M16" s="62">
        <f t="shared" si="1"/>
        <v>1</v>
      </c>
      <c r="N16" s="62">
        <f t="shared" si="1"/>
        <v>2.5999999999999996</v>
      </c>
      <c r="O16" s="62">
        <f t="shared" si="1"/>
        <v>1</v>
      </c>
      <c r="P16" s="62">
        <f t="shared" si="1"/>
        <v>0</v>
      </c>
      <c r="Q16" s="62">
        <f t="shared" si="1"/>
        <v>0.94599999999999995</v>
      </c>
      <c r="R16" s="62">
        <f t="shared" si="1"/>
        <v>8.0000000000000002E-3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1E-3</v>
      </c>
      <c r="Z16" s="63" t="str">
        <f t="shared" si="1"/>
        <v/>
      </c>
      <c r="AA16" s="64">
        <f>SUM(AA10:AA15)</f>
        <v>7.5549999999999997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3.5999999999999997E-2</v>
      </c>
      <c r="C20" s="77">
        <v>3.6999999999999998E-2</v>
      </c>
      <c r="D20" s="77">
        <v>3.5000000000000003E-2</v>
      </c>
      <c r="E20" s="77">
        <v>14.327</v>
      </c>
      <c r="F20" s="77">
        <v>11.068</v>
      </c>
      <c r="G20" s="77">
        <v>10.926</v>
      </c>
      <c r="H20" s="77">
        <v>1.6910000000000001</v>
      </c>
      <c r="I20" s="77">
        <v>9.4269999999999996</v>
      </c>
      <c r="J20" s="77">
        <v>0.15</v>
      </c>
      <c r="K20" s="77">
        <v>9.4789999999999992</v>
      </c>
      <c r="L20" s="77">
        <v>9.1579999999999995</v>
      </c>
      <c r="M20" s="77">
        <v>9.1549999999999994</v>
      </c>
      <c r="N20" s="77">
        <v>16.574999999999999</v>
      </c>
      <c r="O20" s="77">
        <v>9.0760000000000005</v>
      </c>
      <c r="P20" s="77">
        <v>9.07</v>
      </c>
      <c r="Q20" s="77">
        <v>19.061999999999998</v>
      </c>
      <c r="R20" s="77">
        <v>14.058999999999999</v>
      </c>
      <c r="S20" s="77">
        <v>5.5E-2</v>
      </c>
      <c r="T20" s="77">
        <v>7.2110000000000003</v>
      </c>
      <c r="U20" s="77">
        <v>6.0519999999999996</v>
      </c>
      <c r="V20" s="77">
        <v>6.05</v>
      </c>
      <c r="W20" s="77">
        <v>6.7859999999999996</v>
      </c>
      <c r="X20" s="77">
        <v>6.17</v>
      </c>
      <c r="Y20" s="77">
        <v>6.1160000000000005</v>
      </c>
      <c r="Z20" s="78"/>
      <c r="AA20" s="79">
        <f t="shared" si="2"/>
        <v>181.77100000000002</v>
      </c>
    </row>
    <row r="21" spans="1:27" ht="24.95" customHeight="1" x14ac:dyDescent="0.2">
      <c r="A21" s="75" t="s">
        <v>16</v>
      </c>
      <c r="B21" s="80">
        <v>17.518000000000001</v>
      </c>
      <c r="C21" s="81">
        <v>18.128</v>
      </c>
      <c r="D21" s="81">
        <v>17.242000000000001</v>
      </c>
      <c r="E21" s="81">
        <v>69.788000000000011</v>
      </c>
      <c r="F21" s="81">
        <v>85.695999999999984</v>
      </c>
      <c r="G21" s="81">
        <v>80.753000000000014</v>
      </c>
      <c r="H21" s="81">
        <v>76.194999999999993</v>
      </c>
      <c r="I21" s="81">
        <v>66.741</v>
      </c>
      <c r="J21" s="81">
        <v>26.247</v>
      </c>
      <c r="K21" s="81">
        <v>52.742000000000004</v>
      </c>
      <c r="L21" s="81">
        <v>14.321999999999999</v>
      </c>
      <c r="M21" s="81">
        <v>13.305</v>
      </c>
      <c r="N21" s="81">
        <v>24.472999999999999</v>
      </c>
      <c r="O21" s="81">
        <v>19.959</v>
      </c>
      <c r="P21" s="81">
        <v>18.797999999999998</v>
      </c>
      <c r="Q21" s="81">
        <v>52.669000000000004</v>
      </c>
      <c r="R21" s="81">
        <v>60.008000000000003</v>
      </c>
      <c r="S21" s="81">
        <v>48.446999999999996</v>
      </c>
      <c r="T21" s="81">
        <v>64.152000000000001</v>
      </c>
      <c r="U21" s="81">
        <v>74.736000000000004</v>
      </c>
      <c r="V21" s="81">
        <v>74.899999999999991</v>
      </c>
      <c r="W21" s="81">
        <v>77.894999999999996</v>
      </c>
      <c r="X21" s="81">
        <v>57.908000000000001</v>
      </c>
      <c r="Y21" s="81">
        <v>58.142999999999994</v>
      </c>
      <c r="Z21" s="78"/>
      <c r="AA21" s="79">
        <f t="shared" si="2"/>
        <v>1170.7649999999999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17.554000000000002</v>
      </c>
      <c r="C25" s="88">
        <f t="shared" si="3"/>
        <v>18.164999999999999</v>
      </c>
      <c r="D25" s="88">
        <f t="shared" si="3"/>
        <v>17.277000000000001</v>
      </c>
      <c r="E25" s="88">
        <f t="shared" si="3"/>
        <v>84.115000000000009</v>
      </c>
      <c r="F25" s="88">
        <f t="shared" si="3"/>
        <v>96.763999999999982</v>
      </c>
      <c r="G25" s="88">
        <f t="shared" si="3"/>
        <v>91.679000000000016</v>
      </c>
      <c r="H25" s="88">
        <f t="shared" si="3"/>
        <v>77.885999999999996</v>
      </c>
      <c r="I25" s="88">
        <f t="shared" si="3"/>
        <v>76.168000000000006</v>
      </c>
      <c r="J25" s="88">
        <f t="shared" si="3"/>
        <v>26.396999999999998</v>
      </c>
      <c r="K25" s="88">
        <f t="shared" si="3"/>
        <v>62.221000000000004</v>
      </c>
      <c r="L25" s="88">
        <f t="shared" si="3"/>
        <v>23.479999999999997</v>
      </c>
      <c r="M25" s="88">
        <f t="shared" si="3"/>
        <v>22.46</v>
      </c>
      <c r="N25" s="88">
        <f t="shared" si="3"/>
        <v>41.048000000000002</v>
      </c>
      <c r="O25" s="88">
        <f t="shared" si="3"/>
        <v>29.035</v>
      </c>
      <c r="P25" s="88">
        <f t="shared" si="3"/>
        <v>27.867999999999999</v>
      </c>
      <c r="Q25" s="88">
        <f t="shared" si="3"/>
        <v>71.730999999999995</v>
      </c>
      <c r="R25" s="88">
        <f t="shared" si="3"/>
        <v>74.067000000000007</v>
      </c>
      <c r="S25" s="88">
        <f t="shared" si="3"/>
        <v>48.501999999999995</v>
      </c>
      <c r="T25" s="88">
        <f t="shared" si="3"/>
        <v>71.363</v>
      </c>
      <c r="U25" s="88">
        <f t="shared" si="3"/>
        <v>80.788000000000011</v>
      </c>
      <c r="V25" s="88">
        <f t="shared" si="3"/>
        <v>80.949999999999989</v>
      </c>
      <c r="W25" s="88">
        <f t="shared" si="3"/>
        <v>84.680999999999997</v>
      </c>
      <c r="X25" s="88">
        <f t="shared" si="3"/>
        <v>64.078000000000003</v>
      </c>
      <c r="Y25" s="88">
        <f t="shared" si="3"/>
        <v>64.259</v>
      </c>
      <c r="Z25" s="89">
        <f t="shared" si="3"/>
        <v>0</v>
      </c>
      <c r="AA25" s="90">
        <f t="shared" si="3"/>
        <v>1352.5359999999998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17.553999999999998</v>
      </c>
      <c r="C29" s="77">
        <v>18.164999999999999</v>
      </c>
      <c r="D29" s="77">
        <v>17.277000000000001</v>
      </c>
      <c r="E29" s="77">
        <v>84.114999999999995</v>
      </c>
      <c r="F29" s="77">
        <v>96.763999999999996</v>
      </c>
      <c r="G29" s="77">
        <v>91.679000000000002</v>
      </c>
      <c r="H29" s="77">
        <v>77.885999999999996</v>
      </c>
      <c r="I29" s="77">
        <v>76.168000000000006</v>
      </c>
      <c r="J29" s="77">
        <v>26.396999999999998</v>
      </c>
      <c r="K29" s="77">
        <v>62.220999999999997</v>
      </c>
      <c r="L29" s="77">
        <v>25.48</v>
      </c>
      <c r="M29" s="77">
        <v>23.46</v>
      </c>
      <c r="N29" s="77">
        <v>43.648000000000003</v>
      </c>
      <c r="O29" s="77">
        <v>30.035</v>
      </c>
      <c r="P29" s="77">
        <v>27.867999999999999</v>
      </c>
      <c r="Q29" s="77">
        <v>72.677000000000007</v>
      </c>
      <c r="R29" s="77">
        <v>74.075000000000003</v>
      </c>
      <c r="S29" s="77">
        <v>48.502000000000002</v>
      </c>
      <c r="T29" s="77">
        <v>71.363</v>
      </c>
      <c r="U29" s="77">
        <v>80.787999999999997</v>
      </c>
      <c r="V29" s="77">
        <v>80.95</v>
      </c>
      <c r="W29" s="77">
        <v>84.680999999999997</v>
      </c>
      <c r="X29" s="77">
        <v>64.078000000000003</v>
      </c>
      <c r="Y29" s="77">
        <v>64.260000000000005</v>
      </c>
      <c r="Z29" s="78"/>
      <c r="AA29" s="79">
        <f>SUM(B29:Z29)</f>
        <v>1360.0910000000001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17.553999999999998</v>
      </c>
      <c r="C31" s="62">
        <f t="shared" si="4"/>
        <v>18.164999999999999</v>
      </c>
      <c r="D31" s="62">
        <f t="shared" si="4"/>
        <v>17.277000000000001</v>
      </c>
      <c r="E31" s="62">
        <f t="shared" si="4"/>
        <v>84.114999999999995</v>
      </c>
      <c r="F31" s="62">
        <f t="shared" si="4"/>
        <v>96.763999999999996</v>
      </c>
      <c r="G31" s="62">
        <f t="shared" si="4"/>
        <v>91.679000000000002</v>
      </c>
      <c r="H31" s="62">
        <f t="shared" si="4"/>
        <v>77.885999999999996</v>
      </c>
      <c r="I31" s="62">
        <f t="shared" si="4"/>
        <v>76.168000000000006</v>
      </c>
      <c r="J31" s="62">
        <f t="shared" si="4"/>
        <v>26.396999999999998</v>
      </c>
      <c r="K31" s="62">
        <f t="shared" si="4"/>
        <v>62.220999999999997</v>
      </c>
      <c r="L31" s="62">
        <f t="shared" si="4"/>
        <v>25.48</v>
      </c>
      <c r="M31" s="62">
        <f t="shared" si="4"/>
        <v>23.46</v>
      </c>
      <c r="N31" s="62">
        <f t="shared" si="4"/>
        <v>43.648000000000003</v>
      </c>
      <c r="O31" s="62">
        <f t="shared" si="4"/>
        <v>30.035</v>
      </c>
      <c r="P31" s="62">
        <f t="shared" si="4"/>
        <v>27.867999999999999</v>
      </c>
      <c r="Q31" s="62">
        <f t="shared" si="4"/>
        <v>72.677000000000007</v>
      </c>
      <c r="R31" s="62">
        <f t="shared" si="4"/>
        <v>74.075000000000003</v>
      </c>
      <c r="S31" s="62">
        <f t="shared" si="4"/>
        <v>48.502000000000002</v>
      </c>
      <c r="T31" s="62">
        <f t="shared" si="4"/>
        <v>71.363</v>
      </c>
      <c r="U31" s="62">
        <f t="shared" si="4"/>
        <v>80.787999999999997</v>
      </c>
      <c r="V31" s="62">
        <f t="shared" si="4"/>
        <v>80.95</v>
      </c>
      <c r="W31" s="62">
        <f t="shared" si="4"/>
        <v>84.680999999999997</v>
      </c>
      <c r="X31" s="62">
        <f t="shared" si="4"/>
        <v>64.078000000000003</v>
      </c>
      <c r="Y31" s="62">
        <f t="shared" si="4"/>
        <v>64.260000000000005</v>
      </c>
      <c r="Z31" s="63">
        <f t="shared" si="4"/>
        <v>0</v>
      </c>
      <c r="AA31" s="64">
        <f t="shared" si="4"/>
        <v>1360.0910000000001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17.554000000000002</v>
      </c>
      <c r="C51" s="88">
        <f t="shared" si="10"/>
        <v>18.164999999999999</v>
      </c>
      <c r="D51" s="88">
        <f t="shared" si="10"/>
        <v>17.277000000000001</v>
      </c>
      <c r="E51" s="88">
        <f t="shared" si="10"/>
        <v>84.115000000000009</v>
      </c>
      <c r="F51" s="88">
        <f t="shared" si="10"/>
        <v>96.763999999999982</v>
      </c>
      <c r="G51" s="88">
        <f t="shared" si="10"/>
        <v>91.679000000000016</v>
      </c>
      <c r="H51" s="88">
        <f t="shared" si="10"/>
        <v>77.885999999999996</v>
      </c>
      <c r="I51" s="88">
        <f t="shared" si="10"/>
        <v>76.168000000000006</v>
      </c>
      <c r="J51" s="88">
        <f t="shared" si="10"/>
        <v>26.396999999999998</v>
      </c>
      <c r="K51" s="88">
        <f t="shared" si="10"/>
        <v>62.221000000000004</v>
      </c>
      <c r="L51" s="88">
        <f t="shared" si="10"/>
        <v>25.479999999999997</v>
      </c>
      <c r="M51" s="88">
        <f t="shared" si="10"/>
        <v>23.46</v>
      </c>
      <c r="N51" s="88">
        <f t="shared" si="10"/>
        <v>43.648000000000003</v>
      </c>
      <c r="O51" s="88">
        <f t="shared" si="10"/>
        <v>30.035</v>
      </c>
      <c r="P51" s="88">
        <f t="shared" si="10"/>
        <v>27.867999999999999</v>
      </c>
      <c r="Q51" s="88">
        <f t="shared" si="10"/>
        <v>72.676999999999992</v>
      </c>
      <c r="R51" s="88">
        <f t="shared" si="10"/>
        <v>74.075000000000003</v>
      </c>
      <c r="S51" s="88">
        <f t="shared" si="10"/>
        <v>48.501999999999995</v>
      </c>
      <c r="T51" s="88">
        <f t="shared" si="10"/>
        <v>71.363</v>
      </c>
      <c r="U51" s="88">
        <f t="shared" si="10"/>
        <v>80.788000000000011</v>
      </c>
      <c r="V51" s="88">
        <f t="shared" si="10"/>
        <v>80.949999999999989</v>
      </c>
      <c r="W51" s="88">
        <f t="shared" si="10"/>
        <v>84.680999999999997</v>
      </c>
      <c r="X51" s="88">
        <f t="shared" si="10"/>
        <v>64.078000000000003</v>
      </c>
      <c r="Y51" s="88">
        <f t="shared" si="10"/>
        <v>64.260000000000005</v>
      </c>
      <c r="Z51" s="89">
        <f t="shared" si="10"/>
        <v>0</v>
      </c>
      <c r="AA51" s="104">
        <f>SUM(B51:Z51)</f>
        <v>1360.0910000000003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</v>
      </c>
      <c r="C7" s="117">
        <v>77.61</v>
      </c>
      <c r="D7" s="117">
        <v>79.33</v>
      </c>
      <c r="E7" s="117">
        <v>98.66</v>
      </c>
      <c r="F7" s="117">
        <v>97.8</v>
      </c>
      <c r="G7" s="117">
        <v>98.25</v>
      </c>
      <c r="H7" s="117">
        <v>102.2</v>
      </c>
      <c r="I7" s="117">
        <v>98.73</v>
      </c>
      <c r="J7" s="117">
        <v>51.01</v>
      </c>
      <c r="K7" s="117">
        <v>101.18</v>
      </c>
      <c r="L7" s="117">
        <v>59.16</v>
      </c>
      <c r="M7" s="117">
        <v>26.64</v>
      </c>
      <c r="N7" s="117">
        <v>85</v>
      </c>
      <c r="O7" s="117">
        <v>37.39</v>
      </c>
      <c r="P7" s="117">
        <v>85</v>
      </c>
      <c r="Q7" s="117">
        <v>84.11</v>
      </c>
      <c r="R7" s="117">
        <v>88.24</v>
      </c>
      <c r="S7" s="117">
        <v>86.36</v>
      </c>
      <c r="T7" s="117">
        <v>109.78</v>
      </c>
      <c r="U7" s="117">
        <v>125.36</v>
      </c>
      <c r="V7" s="117">
        <v>135.54</v>
      </c>
      <c r="W7" s="117">
        <v>125.23</v>
      </c>
      <c r="X7" s="117">
        <v>105.65</v>
      </c>
      <c r="Y7" s="117">
        <v>109.81</v>
      </c>
      <c r="Z7" s="118"/>
      <c r="AA7" s="119">
        <f>IF(SUM(B7:Z7)&lt;&gt;0,AVERAGEIF(B7:Z7,"&lt;&gt;"""),"")</f>
        <v>89.543333333333337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2023-05-28T13:17:52Z</dcterms:created>
  <dcterms:modified xsi:type="dcterms:W3CDTF">2023-05-28T13:17:53Z</dcterms:modified>
</cp:coreProperties>
</file>