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<sst xmlns="http://schemas.openxmlformats.org/spreadsheetml/2006/main" count="117" uniqueCount="53">
  <si>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27/05/2023 16:18:58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</si>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</sst>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FA-436E-9BC9-48C004B63C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FA-436E-9BC9-48C004B63C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3.524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FA-436E-9BC9-48C004B63C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FA-436E-9BC9-48C004B63C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77.819999999999993</c:v>
                </c:pt>
                <c:pt idx="1">
                  <c:v>6.883</c:v>
                </c:pt>
                <c:pt idx="2">
                  <c:v>4.7379999999999995</c:v>
                </c:pt>
                <c:pt idx="3">
                  <c:v>5.1349999999999998</c:v>
                </c:pt>
                <c:pt idx="4">
                  <c:v>6.0839999999999996</c:v>
                </c:pt>
                <c:pt idx="5">
                  <c:v>6.6829999999999989</c:v>
                </c:pt>
                <c:pt idx="6">
                  <c:v>5.4769999999999994</c:v>
                </c:pt>
                <c:pt idx="7">
                  <c:v>6.4139999999999997</c:v>
                </c:pt>
                <c:pt idx="8">
                  <c:v>8.4759999999999991</c:v>
                </c:pt>
                <c:pt idx="9">
                  <c:v>15.912999999999998</c:v>
                </c:pt>
                <c:pt idx="10">
                  <c:v>23.57</c:v>
                </c:pt>
                <c:pt idx="11">
                  <c:v>36.186999999999998</c:v>
                </c:pt>
                <c:pt idx="12">
                  <c:v>28.984999999999999</c:v>
                </c:pt>
                <c:pt idx="13">
                  <c:v>23.031000000000002</c:v>
                </c:pt>
                <c:pt idx="14">
                  <c:v>32.891999999999996</c:v>
                </c:pt>
                <c:pt idx="15">
                  <c:v>9.5139999999999993</c:v>
                </c:pt>
                <c:pt idx="16">
                  <c:v>2.4279999999999999</c:v>
                </c:pt>
                <c:pt idx="17">
                  <c:v>0.82</c:v>
                </c:pt>
                <c:pt idx="18">
                  <c:v>0.82</c:v>
                </c:pt>
                <c:pt idx="19">
                  <c:v>15.889999999999999</c:v>
                </c:pt>
                <c:pt idx="20">
                  <c:v>35.387</c:v>
                </c:pt>
                <c:pt idx="21">
                  <c:v>56.082999999999998</c:v>
                </c:pt>
                <c:pt idx="22">
                  <c:v>44.82</c:v>
                </c:pt>
                <c:pt idx="23">
                  <c:v>47.505000000000003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FA-436E-9BC9-48C004B63C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FA-436E-9BC9-48C004B63C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FA-436E-9BC9-48C004B63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77.819999999999993</c:v>
                </c:pt>
                <c:pt idx="1">
                  <c:v>7.2230000000000008</c:v>
                </c:pt>
                <c:pt idx="2">
                  <c:v>5.3030000000000008</c:v>
                </c:pt>
                <c:pt idx="3">
                  <c:v>5.1349999999999998</c:v>
                </c:pt>
                <c:pt idx="4">
                  <c:v>6.0839999999999996</c:v>
                </c:pt>
                <c:pt idx="5">
                  <c:v>6.6829999999999998</c:v>
                </c:pt>
                <c:pt idx="6">
                  <c:v>5.5330000000000004</c:v>
                </c:pt>
                <c:pt idx="7">
                  <c:v>6.5149999999999997</c:v>
                </c:pt>
                <c:pt idx="8">
                  <c:v>8.5250000000000004</c:v>
                </c:pt>
                <c:pt idx="9">
                  <c:v>16.382000000000001</c:v>
                </c:pt>
                <c:pt idx="10">
                  <c:v>28.430000000000003</c:v>
                </c:pt>
                <c:pt idx="11">
                  <c:v>45.378</c:v>
                </c:pt>
                <c:pt idx="12">
                  <c:v>40.799999999999997</c:v>
                </c:pt>
                <c:pt idx="13">
                  <c:v>33.164000000000009</c:v>
                </c:pt>
                <c:pt idx="14">
                  <c:v>41.35</c:v>
                </c:pt>
                <c:pt idx="15">
                  <c:v>16.22</c:v>
                </c:pt>
                <c:pt idx="16">
                  <c:v>13.742999999999999</c:v>
                </c:pt>
                <c:pt idx="17">
                  <c:v>10.45</c:v>
                </c:pt>
                <c:pt idx="18">
                  <c:v>5.3669999999999991</c:v>
                </c:pt>
                <c:pt idx="19">
                  <c:v>33.647999999999996</c:v>
                </c:pt>
                <c:pt idx="20">
                  <c:v>58.440999999999995</c:v>
                </c:pt>
                <c:pt idx="21">
                  <c:v>56.083000000000006</c:v>
                </c:pt>
                <c:pt idx="22">
                  <c:v>44.82</c:v>
                </c:pt>
                <c:pt idx="23">
                  <c:v>50.987000000000002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FA-436E-9BC9-48C004B63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78.09</c:v>
                </c:pt>
                <c:pt idx="1">
                  <c:v>83.68</c:v>
                </c:pt>
                <c:pt idx="2">
                  <c:v>80.69</c:v>
                </c:pt>
                <c:pt idx="3">
                  <c:v>85</c:v>
                </c:pt>
                <c:pt idx="4">
                  <c:v>85</c:v>
                </c:pt>
                <c:pt idx="5">
                  <c:v>85</c:v>
                </c:pt>
                <c:pt idx="6">
                  <c:v>58</c:v>
                </c:pt>
                <c:pt idx="7">
                  <c:v>30.64</c:v>
                </c:pt>
                <c:pt idx="8">
                  <c:v>9.5500000000000007</c:v>
                </c:pt>
                <c:pt idx="9">
                  <c:v>-0.01</c:v>
                </c:pt>
                <c:pt idx="10">
                  <c:v>-0.01</c:v>
                </c:pt>
                <c:pt idx="11">
                  <c:v>0</c:v>
                </c:pt>
                <c:pt idx="12">
                  <c:v>0</c:v>
                </c:pt>
                <c:pt idx="13">
                  <c:v>-0.01</c:v>
                </c:pt>
                <c:pt idx="14">
                  <c:v>0</c:v>
                </c:pt>
                <c:pt idx="15">
                  <c:v>-0.01</c:v>
                </c:pt>
                <c:pt idx="16">
                  <c:v>0</c:v>
                </c:pt>
                <c:pt idx="17">
                  <c:v>42</c:v>
                </c:pt>
                <c:pt idx="18">
                  <c:v>78.8</c:v>
                </c:pt>
                <c:pt idx="19">
                  <c:v>91.22</c:v>
                </c:pt>
                <c:pt idx="20">
                  <c:v>124</c:v>
                </c:pt>
                <c:pt idx="21">
                  <c:v>84.24</c:v>
                </c:pt>
                <c:pt idx="22">
                  <c:v>83.87</c:v>
                </c:pt>
                <c:pt idx="23">
                  <c:v>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FA-436E-9BC9-48C004B63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77.819999999999993</v>
      </c>
      <c r="C4" s="18">
        <v>7.2229999999999999</v>
      </c>
      <c r="D4" s="18">
        <v>5.302999999999999</v>
      </c>
      <c r="E4" s="18">
        <v>5.1349999999999998</v>
      </c>
      <c r="F4" s="18">
        <v>6.0839999999999996</v>
      </c>
      <c r="G4" s="18">
        <v>6.6829999999999989</v>
      </c>
      <c r="H4" s="18">
        <v>5.5329999999999995</v>
      </c>
      <c r="I4" s="18">
        <v>6.5149999999999997</v>
      </c>
      <c r="J4" s="18">
        <v>8.5250000000000004</v>
      </c>
      <c r="K4" s="18">
        <v>16.381999999999998</v>
      </c>
      <c r="L4" s="18">
        <v>28.43</v>
      </c>
      <c r="M4" s="18">
        <v>45.378</v>
      </c>
      <c r="N4" s="18">
        <v>40.799999999999997</v>
      </c>
      <c r="O4" s="18">
        <v>33.164000000000001</v>
      </c>
      <c r="P4" s="18">
        <v>41.349999999999994</v>
      </c>
      <c r="Q4" s="18">
        <v>16.22</v>
      </c>
      <c r="R4" s="18">
        <v>13.743000000000002</v>
      </c>
      <c r="S4" s="18">
        <v>10.450000000000001</v>
      </c>
      <c r="T4" s="18">
        <v>5.367</v>
      </c>
      <c r="U4" s="18">
        <v>33.648000000000003</v>
      </c>
      <c r="V4" s="18">
        <v>58.441000000000003</v>
      </c>
      <c r="W4" s="18">
        <v>56.082999999999998</v>
      </c>
      <c r="X4" s="18">
        <v>44.82</v>
      </c>
      <c r="Y4" s="18">
        <v>50.987000000000002</v>
      </c>
      <c r="Z4" s="19"/>
      <c r="AA4" s="20">
        <f>SUM(B4:Z4)</f>
        <v>624.08400000000006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78.09</v>
      </c>
      <c r="C7" s="28">
        <v>83.68</v>
      </c>
      <c r="D7" s="28">
        <v>80.69</v>
      </c>
      <c r="E7" s="28">
        <v>85</v>
      </c>
      <c r="F7" s="28">
        <v>85</v>
      </c>
      <c r="G7" s="28">
        <v>85</v>
      </c>
      <c r="H7" s="28">
        <v>58</v>
      </c>
      <c r="I7" s="28">
        <v>30.64</v>
      </c>
      <c r="J7" s="28">
        <v>9.5500000000000007</v>
      </c>
      <c r="K7" s="28">
        <v>-0.01</v>
      </c>
      <c r="L7" s="28">
        <v>-0.01</v>
      </c>
      <c r="M7" s="28">
        <v>0</v>
      </c>
      <c r="N7" s="28">
        <v>0</v>
      </c>
      <c r="O7" s="28">
        <v>-0.01</v>
      </c>
      <c r="P7" s="28">
        <v>0</v>
      </c>
      <c r="Q7" s="28">
        <v>-0.01</v>
      </c>
      <c r="R7" s="28">
        <v>0</v>
      </c>
      <c r="S7" s="28">
        <v>42</v>
      </c>
      <c r="T7" s="28">
        <v>78.8</v>
      </c>
      <c r="U7" s="28">
        <v>91.22</v>
      </c>
      <c r="V7" s="28">
        <v>124</v>
      </c>
      <c r="W7" s="28">
        <v>84.24</v>
      </c>
      <c r="X7" s="28">
        <v>83.87</v>
      </c>
      <c r="Y7" s="28">
        <v>92</v>
      </c>
      <c r="Z7" s="29"/>
      <c r="AA7" s="30">
        <f>IF(SUM(B7:Z7)&lt;&gt;0,AVERAGEIF(B7:Z7,"&lt;&gt;"""),"")</f>
        <v>49.655833333333334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3.524</v>
      </c>
      <c r="W12" s="52"/>
      <c r="X12" s="52"/>
      <c r="Y12" s="52"/>
      <c r="Z12" s="53"/>
      <c r="AA12" s="54">
        <f t="shared" si="0"/>
        <v>3.524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77.819999999999993</v>
      </c>
      <c r="C14" s="57">
        <v>6.883</v>
      </c>
      <c r="D14" s="57">
        <v>4.7379999999999995</v>
      </c>
      <c r="E14" s="57">
        <v>5.1349999999999998</v>
      </c>
      <c r="F14" s="57">
        <v>6.0839999999999996</v>
      </c>
      <c r="G14" s="57">
        <v>6.6829999999999989</v>
      </c>
      <c r="H14" s="57">
        <v>5.4769999999999994</v>
      </c>
      <c r="I14" s="57">
        <v>6.4139999999999997</v>
      </c>
      <c r="J14" s="57">
        <v>8.4759999999999991</v>
      </c>
      <c r="K14" s="57">
        <v>15.912999999999998</v>
      </c>
      <c r="L14" s="57">
        <v>23.57</v>
      </c>
      <c r="M14" s="57">
        <v>36.186999999999998</v>
      </c>
      <c r="N14" s="57">
        <v>28.984999999999999</v>
      </c>
      <c r="O14" s="57">
        <v>23.031000000000002</v>
      </c>
      <c r="P14" s="57">
        <v>32.891999999999996</v>
      </c>
      <c r="Q14" s="57">
        <v>9.5139999999999993</v>
      </c>
      <c r="R14" s="57">
        <v>2.4279999999999999</v>
      </c>
      <c r="S14" s="57">
        <v>0.82</v>
      </c>
      <c r="T14" s="57">
        <v>0.82</v>
      </c>
      <c r="U14" s="57">
        <v>15.889999999999999</v>
      </c>
      <c r="V14" s="57">
        <v>35.387</v>
      </c>
      <c r="W14" s="57">
        <v>56.082999999999998</v>
      </c>
      <c r="X14" s="57">
        <v>44.82</v>
      </c>
      <c r="Y14" s="57">
        <v>47.505000000000003</v>
      </c>
      <c r="Z14" s="58"/>
      <c r="AA14" s="59">
        <f t="shared" si="0"/>
        <v>501.55500000000001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77.819999999999993</v>
      </c>
      <c r="C16" s="62">
        <f t="shared" ref="C16:Z16" si="1">IF(LEN(C$2)&gt;0,SUM(C10:C15),"")</f>
        <v>6.883</v>
      </c>
      <c r="D16" s="62">
        <f t="shared" si="1"/>
        <v>4.7379999999999995</v>
      </c>
      <c r="E16" s="62">
        <f t="shared" si="1"/>
        <v>5.1349999999999998</v>
      </c>
      <c r="F16" s="62">
        <f t="shared" si="1"/>
        <v>6.0839999999999996</v>
      </c>
      <c r="G16" s="62">
        <f t="shared" si="1"/>
        <v>6.6829999999999989</v>
      </c>
      <c r="H16" s="62">
        <f t="shared" si="1"/>
        <v>5.4769999999999994</v>
      </c>
      <c r="I16" s="62">
        <f t="shared" si="1"/>
        <v>6.4139999999999997</v>
      </c>
      <c r="J16" s="62">
        <f t="shared" si="1"/>
        <v>8.4759999999999991</v>
      </c>
      <c r="K16" s="62">
        <f t="shared" si="1"/>
        <v>15.912999999999998</v>
      </c>
      <c r="L16" s="62">
        <f t="shared" si="1"/>
        <v>23.57</v>
      </c>
      <c r="M16" s="62">
        <f t="shared" si="1"/>
        <v>36.186999999999998</v>
      </c>
      <c r="N16" s="62">
        <f t="shared" si="1"/>
        <v>28.984999999999999</v>
      </c>
      <c r="O16" s="62">
        <f t="shared" si="1"/>
        <v>23.031000000000002</v>
      </c>
      <c r="P16" s="62">
        <f t="shared" si="1"/>
        <v>32.891999999999996</v>
      </c>
      <c r="Q16" s="62">
        <f t="shared" si="1"/>
        <v>9.5139999999999993</v>
      </c>
      <c r="R16" s="62">
        <f t="shared" si="1"/>
        <v>2.4279999999999999</v>
      </c>
      <c r="S16" s="62">
        <f t="shared" si="1"/>
        <v>0.82</v>
      </c>
      <c r="T16" s="62">
        <f t="shared" si="1"/>
        <v>0.82</v>
      </c>
      <c r="U16" s="62">
        <f t="shared" si="1"/>
        <v>15.889999999999999</v>
      </c>
      <c r="V16" s="62">
        <f t="shared" si="1"/>
        <v>38.911000000000001</v>
      </c>
      <c r="W16" s="62">
        <f t="shared" si="1"/>
        <v>56.082999999999998</v>
      </c>
      <c r="X16" s="62">
        <f t="shared" si="1"/>
        <v>44.82</v>
      </c>
      <c r="Y16" s="62">
        <f t="shared" si="1"/>
        <v>47.505000000000003</v>
      </c>
      <c r="Z16" s="63" t="str">
        <f t="shared" si="1"/>
        <v/>
      </c>
      <c r="AA16" s="64">
        <f>SUM(AA10:AA15)</f>
        <v>505.07900000000001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4.5999999999999999E-2</v>
      </c>
      <c r="I20" s="77">
        <v>4.1000000000000002E-2</v>
      </c>
      <c r="J20" s="77">
        <v>2.7E-2</v>
      </c>
      <c r="K20" s="77">
        <v>2.8000000000000001E-2</v>
      </c>
      <c r="L20" s="77">
        <v>4.9000000000000002E-2</v>
      </c>
      <c r="M20" s="77">
        <v>4.8000000000000001E-2</v>
      </c>
      <c r="N20" s="77">
        <v>4.1000000000000002E-2</v>
      </c>
      <c r="O20" s="77">
        <v>3.9E-2</v>
      </c>
      <c r="P20" s="77">
        <v>3.7999999999999999E-2</v>
      </c>
      <c r="Q20" s="77">
        <v>5.3999999999999999E-2</v>
      </c>
      <c r="R20" s="77">
        <v>5.7000000000000002E-2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0.46799999999999992</v>
      </c>
    </row>
    <row r="21" spans="1:27" ht="24.95" customHeight="1" x14ac:dyDescent="0.2">
      <c r="A21" s="75" t="s">
        <v>16</v>
      </c>
      <c r="B21" s="80"/>
      <c r="C21" s="81">
        <v>0.34</v>
      </c>
      <c r="D21" s="81">
        <v>0.56499999999999995</v>
      </c>
      <c r="E21" s="81"/>
      <c r="F21" s="81"/>
      <c r="G21" s="81"/>
      <c r="H21" s="81">
        <v>0.01</v>
      </c>
      <c r="I21" s="81">
        <v>0.06</v>
      </c>
      <c r="J21" s="81">
        <v>2.1999999999999999E-2</v>
      </c>
      <c r="K21" s="81">
        <v>0.44099999999999995</v>
      </c>
      <c r="L21" s="81">
        <v>4.8109999999999999</v>
      </c>
      <c r="M21" s="81">
        <v>9.1429999999999989</v>
      </c>
      <c r="N21" s="81">
        <v>11.774000000000001</v>
      </c>
      <c r="O21" s="81">
        <v>10.093999999999999</v>
      </c>
      <c r="P21" s="81">
        <v>8.42</v>
      </c>
      <c r="Q21" s="81">
        <v>6.6519999999999992</v>
      </c>
      <c r="R21" s="81">
        <v>11.258000000000001</v>
      </c>
      <c r="S21" s="81">
        <v>9.6300000000000008</v>
      </c>
      <c r="T21" s="81">
        <v>4.5469999999999997</v>
      </c>
      <c r="U21" s="81">
        <v>17.757999999999999</v>
      </c>
      <c r="V21" s="81">
        <v>19.53</v>
      </c>
      <c r="W21" s="81"/>
      <c r="X21" s="81"/>
      <c r="Y21" s="81">
        <v>3.4820000000000002</v>
      </c>
      <c r="Z21" s="78"/>
      <c r="AA21" s="79">
        <f t="shared" si="2"/>
        <v>118.53699999999999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0.34</v>
      </c>
      <c r="D25" s="88">
        <f t="shared" si="3"/>
        <v>0.56499999999999995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5.6000000000000001E-2</v>
      </c>
      <c r="I25" s="88">
        <f t="shared" si="3"/>
        <v>0.10100000000000001</v>
      </c>
      <c r="J25" s="88">
        <f t="shared" si="3"/>
        <v>4.9000000000000002E-2</v>
      </c>
      <c r="K25" s="88">
        <f t="shared" si="3"/>
        <v>0.46899999999999997</v>
      </c>
      <c r="L25" s="88">
        <f t="shared" si="3"/>
        <v>4.8600000000000003</v>
      </c>
      <c r="M25" s="88">
        <f t="shared" si="3"/>
        <v>9.1909999999999989</v>
      </c>
      <c r="N25" s="88">
        <f t="shared" si="3"/>
        <v>11.815000000000001</v>
      </c>
      <c r="O25" s="88">
        <f t="shared" si="3"/>
        <v>10.132999999999999</v>
      </c>
      <c r="P25" s="88">
        <f t="shared" si="3"/>
        <v>8.4580000000000002</v>
      </c>
      <c r="Q25" s="88">
        <f t="shared" si="3"/>
        <v>6.7059999999999995</v>
      </c>
      <c r="R25" s="88">
        <f t="shared" si="3"/>
        <v>11.315000000000001</v>
      </c>
      <c r="S25" s="88">
        <f t="shared" si="3"/>
        <v>9.6300000000000008</v>
      </c>
      <c r="T25" s="88">
        <f t="shared" si="3"/>
        <v>4.5469999999999997</v>
      </c>
      <c r="U25" s="88">
        <f t="shared" si="3"/>
        <v>17.757999999999999</v>
      </c>
      <c r="V25" s="88">
        <f t="shared" si="3"/>
        <v>19.53</v>
      </c>
      <c r="W25" s="88">
        <f t="shared" si="3"/>
        <v>0</v>
      </c>
      <c r="X25" s="88">
        <f t="shared" si="3"/>
        <v>0</v>
      </c>
      <c r="Y25" s="88">
        <f t="shared" si="3"/>
        <v>3.4820000000000002</v>
      </c>
      <c r="Z25" s="89" t="str">
        <f t="shared" si="3"/>
        <v/>
      </c>
      <c r="AA25" s="90">
        <f>SUM(AA19:AA24)</f>
        <v>119.005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77.819999999999993</v>
      </c>
      <c r="C29" s="77">
        <v>7.2229999999999999</v>
      </c>
      <c r="D29" s="77">
        <v>5.3029999999999999</v>
      </c>
      <c r="E29" s="77">
        <v>5.1349999999999998</v>
      </c>
      <c r="F29" s="77">
        <v>6.0839999999999996</v>
      </c>
      <c r="G29" s="77">
        <v>6.6829999999999998</v>
      </c>
      <c r="H29" s="77">
        <v>5.5330000000000004</v>
      </c>
      <c r="I29" s="77">
        <v>6.5149999999999997</v>
      </c>
      <c r="J29" s="77">
        <v>8.5250000000000004</v>
      </c>
      <c r="K29" s="77">
        <v>16.382000000000001</v>
      </c>
      <c r="L29" s="77">
        <v>28.43</v>
      </c>
      <c r="M29" s="77">
        <v>45.378</v>
      </c>
      <c r="N29" s="77">
        <v>40.799999999999997</v>
      </c>
      <c r="O29" s="77">
        <v>33.164000000000001</v>
      </c>
      <c r="P29" s="77">
        <v>41.35</v>
      </c>
      <c r="Q29" s="77">
        <v>16.22</v>
      </c>
      <c r="R29" s="77">
        <v>13.743</v>
      </c>
      <c r="S29" s="77">
        <v>10.45</v>
      </c>
      <c r="T29" s="77">
        <v>5.367</v>
      </c>
      <c r="U29" s="77">
        <v>33.648000000000003</v>
      </c>
      <c r="V29" s="77">
        <v>58.441000000000003</v>
      </c>
      <c r="W29" s="77">
        <v>56.082999999999998</v>
      </c>
      <c r="X29" s="77">
        <v>44.82</v>
      </c>
      <c r="Y29" s="77">
        <v>50.987000000000002</v>
      </c>
      <c r="Z29" s="78"/>
      <c r="AA29" s="79">
        <f>SUM(B29:Z29)</f>
        <v>624.08400000000006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77.819999999999993</v>
      </c>
      <c r="C31" s="62">
        <f t="shared" ref="C31:Z31" si="4">IF(LEN(C$2)&gt;0,SUM(C28:C30),"")</f>
        <v>7.2229999999999999</v>
      </c>
      <c r="D31" s="62">
        <f t="shared" si="4"/>
        <v>5.3029999999999999</v>
      </c>
      <c r="E31" s="62">
        <f t="shared" si="4"/>
        <v>5.1349999999999998</v>
      </c>
      <c r="F31" s="62">
        <f t="shared" si="4"/>
        <v>6.0839999999999996</v>
      </c>
      <c r="G31" s="62">
        <f t="shared" si="4"/>
        <v>6.6829999999999998</v>
      </c>
      <c r="H31" s="62">
        <f t="shared" si="4"/>
        <v>5.5330000000000004</v>
      </c>
      <c r="I31" s="62">
        <f t="shared" si="4"/>
        <v>6.5149999999999997</v>
      </c>
      <c r="J31" s="62">
        <f t="shared" si="4"/>
        <v>8.5250000000000004</v>
      </c>
      <c r="K31" s="62">
        <f t="shared" si="4"/>
        <v>16.382000000000001</v>
      </c>
      <c r="L31" s="62">
        <f t="shared" si="4"/>
        <v>28.43</v>
      </c>
      <c r="M31" s="62">
        <f t="shared" si="4"/>
        <v>45.378</v>
      </c>
      <c r="N31" s="62">
        <f t="shared" si="4"/>
        <v>40.799999999999997</v>
      </c>
      <c r="O31" s="62">
        <f t="shared" si="4"/>
        <v>33.164000000000001</v>
      </c>
      <c r="P31" s="62">
        <f t="shared" si="4"/>
        <v>41.35</v>
      </c>
      <c r="Q31" s="62">
        <f t="shared" si="4"/>
        <v>16.22</v>
      </c>
      <c r="R31" s="62">
        <f t="shared" si="4"/>
        <v>13.743</v>
      </c>
      <c r="S31" s="62">
        <f t="shared" si="4"/>
        <v>10.45</v>
      </c>
      <c r="T31" s="62">
        <f t="shared" si="4"/>
        <v>5.367</v>
      </c>
      <c r="U31" s="62">
        <f t="shared" si="4"/>
        <v>33.648000000000003</v>
      </c>
      <c r="V31" s="62">
        <f t="shared" si="4"/>
        <v>58.441000000000003</v>
      </c>
      <c r="W31" s="62">
        <f t="shared" si="4"/>
        <v>56.082999999999998</v>
      </c>
      <c r="X31" s="62">
        <f t="shared" si="4"/>
        <v>44.82</v>
      </c>
      <c r="Y31" s="62">
        <f t="shared" si="4"/>
        <v>50.987000000000002</v>
      </c>
      <c r="Z31" s="63" t="str">
        <f t="shared" si="4"/>
        <v/>
      </c>
      <c r="AA31" s="64">
        <f>SUM(AA28:AA30)</f>
        <v>624.08400000000006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77.819999999999993</v>
      </c>
      <c r="C51" s="88">
        <f t="shared" si="10"/>
        <v>7.2229999999999999</v>
      </c>
      <c r="D51" s="88">
        <f t="shared" si="10"/>
        <v>5.302999999999999</v>
      </c>
      <c r="E51" s="88">
        <f t="shared" si="10"/>
        <v>5.1349999999999998</v>
      </c>
      <c r="F51" s="88">
        <f t="shared" si="10"/>
        <v>6.0839999999999996</v>
      </c>
      <c r="G51" s="88">
        <f t="shared" si="10"/>
        <v>6.6829999999999989</v>
      </c>
      <c r="H51" s="88">
        <f t="shared" si="10"/>
        <v>5.5329999999999995</v>
      </c>
      <c r="I51" s="88">
        <f t="shared" si="10"/>
        <v>6.5149999999999997</v>
      </c>
      <c r="J51" s="88">
        <f t="shared" si="10"/>
        <v>8.5249999999999986</v>
      </c>
      <c r="K51" s="88">
        <f t="shared" si="10"/>
        <v>16.381999999999998</v>
      </c>
      <c r="L51" s="88">
        <f t="shared" si="10"/>
        <v>28.43</v>
      </c>
      <c r="M51" s="88">
        <f t="shared" si="10"/>
        <v>45.378</v>
      </c>
      <c r="N51" s="88">
        <f t="shared" si="10"/>
        <v>40.799999999999997</v>
      </c>
      <c r="O51" s="88">
        <f t="shared" si="10"/>
        <v>33.164000000000001</v>
      </c>
      <c r="P51" s="88">
        <f t="shared" si="10"/>
        <v>41.349999999999994</v>
      </c>
      <c r="Q51" s="88">
        <f t="shared" si="10"/>
        <v>16.22</v>
      </c>
      <c r="R51" s="88">
        <f t="shared" si="10"/>
        <v>13.743000000000002</v>
      </c>
      <c r="S51" s="88">
        <f t="shared" si="10"/>
        <v>10.450000000000001</v>
      </c>
      <c r="T51" s="88">
        <f t="shared" si="10"/>
        <v>5.367</v>
      </c>
      <c r="U51" s="88">
        <f t="shared" si="10"/>
        <v>33.647999999999996</v>
      </c>
      <c r="V51" s="88">
        <f t="shared" si="10"/>
        <v>58.441000000000003</v>
      </c>
      <c r="W51" s="88">
        <f t="shared" si="10"/>
        <v>56.082999999999998</v>
      </c>
      <c r="X51" s="88">
        <f t="shared" si="10"/>
        <v>44.82</v>
      </c>
      <c r="Y51" s="88">
        <f t="shared" si="10"/>
        <v>50.987000000000002</v>
      </c>
      <c r="Z51" s="89" t="str">
        <f t="shared" si="10"/>
        <v/>
      </c>
      <c r="AA51" s="104">
        <f>SUM(B51:Z51)</f>
        <v>624.08400000000006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77.819999999999993</v>
      </c>
      <c r="C4" s="18">
        <v>7.2230000000000008</v>
      </c>
      <c r="D4" s="18">
        <v>5.3030000000000008</v>
      </c>
      <c r="E4" s="18">
        <v>5.1349999999999998</v>
      </c>
      <c r="F4" s="18">
        <v>6.0839999999999996</v>
      </c>
      <c r="G4" s="18">
        <v>6.6829999999999998</v>
      </c>
      <c r="H4" s="18">
        <v>5.5330000000000004</v>
      </c>
      <c r="I4" s="18">
        <v>6.5149999999999997</v>
      </c>
      <c r="J4" s="18">
        <v>8.5250000000000004</v>
      </c>
      <c r="K4" s="18">
        <v>16.382000000000001</v>
      </c>
      <c r="L4" s="18">
        <v>28.430000000000003</v>
      </c>
      <c r="M4" s="18">
        <v>45.378</v>
      </c>
      <c r="N4" s="18">
        <v>40.799999999999997</v>
      </c>
      <c r="O4" s="18">
        <v>33.164000000000009</v>
      </c>
      <c r="P4" s="18">
        <v>41.35</v>
      </c>
      <c r="Q4" s="18">
        <v>16.22</v>
      </c>
      <c r="R4" s="18">
        <v>13.742999999999999</v>
      </c>
      <c r="S4" s="18">
        <v>10.45</v>
      </c>
      <c r="T4" s="18">
        <v>5.3669999999999991</v>
      </c>
      <c r="U4" s="18">
        <v>33.647999999999996</v>
      </c>
      <c r="V4" s="18">
        <v>58.440999999999995</v>
      </c>
      <c r="W4" s="18">
        <v>56.083000000000006</v>
      </c>
      <c r="X4" s="18">
        <v>44.82</v>
      </c>
      <c r="Y4" s="18">
        <v>50.987000000000002</v>
      </c>
      <c r="Z4" s="19"/>
      <c r="AA4" s="20">
        <f>SUM(B4:Z4)</f>
        <v>624.08400000000006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78.09</v>
      </c>
      <c r="C7" s="28">
        <v>83.68</v>
      </c>
      <c r="D7" s="28">
        <v>80.69</v>
      </c>
      <c r="E7" s="28">
        <v>85</v>
      </c>
      <c r="F7" s="28">
        <v>85</v>
      </c>
      <c r="G7" s="28">
        <v>85</v>
      </c>
      <c r="H7" s="28">
        <v>58</v>
      </c>
      <c r="I7" s="28">
        <v>30.64</v>
      </c>
      <c r="J7" s="28">
        <v>9.5500000000000007</v>
      </c>
      <c r="K7" s="28">
        <v>-0.01</v>
      </c>
      <c r="L7" s="28">
        <v>-0.01</v>
      </c>
      <c r="M7" s="28">
        <v>0</v>
      </c>
      <c r="N7" s="28">
        <v>0</v>
      </c>
      <c r="O7" s="28">
        <v>-0.01</v>
      </c>
      <c r="P7" s="28">
        <v>0</v>
      </c>
      <c r="Q7" s="28">
        <v>-0.01</v>
      </c>
      <c r="R7" s="28">
        <v>0</v>
      </c>
      <c r="S7" s="28">
        <v>42</v>
      </c>
      <c r="T7" s="28">
        <v>78.8</v>
      </c>
      <c r="U7" s="28">
        <v>91.22</v>
      </c>
      <c r="V7" s="28">
        <v>124</v>
      </c>
      <c r="W7" s="28">
        <v>84.24</v>
      </c>
      <c r="X7" s="28">
        <v>83.87</v>
      </c>
      <c r="Y7" s="28">
        <v>92</v>
      </c>
      <c r="Z7" s="29"/>
      <c r="AA7" s="30">
        <f>IF(SUM(B7:Z7)&lt;&gt;0,AVERAGEIF(B7:Z7,"&lt;&gt;"""),"")</f>
        <v>49.655833333333334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1.3129999999999999</v>
      </c>
      <c r="C14" s="57">
        <v>1.002</v>
      </c>
      <c r="D14" s="57">
        <v>6.4000000000000001E-2</v>
      </c>
      <c r="E14" s="57"/>
      <c r="F14" s="57"/>
      <c r="G14" s="57"/>
      <c r="H14" s="57"/>
      <c r="I14" s="57"/>
      <c r="J14" s="57">
        <v>0.01</v>
      </c>
      <c r="K14" s="57">
        <v>0.32</v>
      </c>
      <c r="L14" s="57">
        <v>1.3149999999999999</v>
      </c>
      <c r="M14" s="57">
        <v>17.462</v>
      </c>
      <c r="N14" s="57">
        <v>27.832000000000001</v>
      </c>
      <c r="O14" s="57">
        <v>20.260000000000002</v>
      </c>
      <c r="P14" s="57">
        <v>28.721</v>
      </c>
      <c r="Q14" s="57">
        <v>3.3279999999999998</v>
      </c>
      <c r="R14" s="57">
        <v>1.302</v>
      </c>
      <c r="S14" s="57">
        <v>0.17499999999999999</v>
      </c>
      <c r="T14" s="57">
        <v>7.2999999999999995E-2</v>
      </c>
      <c r="U14" s="57"/>
      <c r="V14" s="57"/>
      <c r="W14" s="57">
        <v>0.71199999999999997</v>
      </c>
      <c r="X14" s="57"/>
      <c r="Y14" s="57">
        <v>6.0000000000000001E-3</v>
      </c>
      <c r="Z14" s="58"/>
      <c r="AA14" s="59">
        <f t="shared" si="0"/>
        <v>103.89500000000001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1.3129999999999999</v>
      </c>
      <c r="C16" s="62">
        <f t="shared" ref="C16:Z16" si="1">IF(LEN(C$2)&gt;0,SUM(C10:C15),"")</f>
        <v>1.002</v>
      </c>
      <c r="D16" s="62">
        <f t="shared" si="1"/>
        <v>6.4000000000000001E-2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0.01</v>
      </c>
      <c r="K16" s="62">
        <f t="shared" si="1"/>
        <v>0.32</v>
      </c>
      <c r="L16" s="62">
        <f t="shared" si="1"/>
        <v>1.3149999999999999</v>
      </c>
      <c r="M16" s="62">
        <f t="shared" si="1"/>
        <v>17.462</v>
      </c>
      <c r="N16" s="62">
        <f t="shared" si="1"/>
        <v>27.832000000000001</v>
      </c>
      <c r="O16" s="62">
        <f t="shared" si="1"/>
        <v>20.260000000000002</v>
      </c>
      <c r="P16" s="62">
        <f t="shared" si="1"/>
        <v>28.721</v>
      </c>
      <c r="Q16" s="62">
        <f t="shared" si="1"/>
        <v>3.3279999999999998</v>
      </c>
      <c r="R16" s="62">
        <f t="shared" si="1"/>
        <v>1.302</v>
      </c>
      <c r="S16" s="62">
        <f t="shared" si="1"/>
        <v>0.17499999999999999</v>
      </c>
      <c r="T16" s="62">
        <f t="shared" si="1"/>
        <v>7.2999999999999995E-2</v>
      </c>
      <c r="U16" s="62">
        <f t="shared" si="1"/>
        <v>0</v>
      </c>
      <c r="V16" s="62">
        <f t="shared" si="1"/>
        <v>0</v>
      </c>
      <c r="W16" s="62">
        <f t="shared" si="1"/>
        <v>0.71199999999999997</v>
      </c>
      <c r="X16" s="62">
        <f t="shared" si="1"/>
        <v>0</v>
      </c>
      <c r="Y16" s="62">
        <f t="shared" si="1"/>
        <v>6.0000000000000001E-3</v>
      </c>
      <c r="Z16" s="63" t="str">
        <f t="shared" si="1"/>
        <v/>
      </c>
      <c r="AA16" s="64">
        <f>SUM(AA10:AA15)</f>
        <v>103.89500000000001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23.437999999999999</v>
      </c>
      <c r="C20" s="77">
        <v>0.67200000000000004</v>
      </c>
      <c r="D20" s="77">
        <v>0.66500000000000004</v>
      </c>
      <c r="E20" s="77">
        <v>3.7999999999999999E-2</v>
      </c>
      <c r="F20" s="77">
        <v>3.7999999999999999E-2</v>
      </c>
      <c r="G20" s="77">
        <v>3.9E-2</v>
      </c>
      <c r="H20" s="77">
        <v>3.7999999999999999E-2</v>
      </c>
      <c r="I20" s="77">
        <v>8.8999999999999996E-2</v>
      </c>
      <c r="J20" s="77">
        <v>3.4690000000000003</v>
      </c>
      <c r="K20" s="77">
        <v>6.0410000000000004</v>
      </c>
      <c r="L20" s="77">
        <v>16.042000000000002</v>
      </c>
      <c r="M20" s="77">
        <v>17.041</v>
      </c>
      <c r="N20" s="77">
        <v>7.0419999999999998</v>
      </c>
      <c r="O20" s="77">
        <v>7.0410000000000004</v>
      </c>
      <c r="P20" s="77">
        <v>7.0389999999999997</v>
      </c>
      <c r="Q20" s="77">
        <v>7.0389999999999997</v>
      </c>
      <c r="R20" s="77">
        <v>7.0389999999999997</v>
      </c>
      <c r="S20" s="77">
        <v>3.9E-2</v>
      </c>
      <c r="T20" s="77">
        <v>3.9E-2</v>
      </c>
      <c r="U20" s="77">
        <v>5.04</v>
      </c>
      <c r="V20" s="77">
        <v>5.0389999999999997</v>
      </c>
      <c r="W20" s="77">
        <v>14.093999999999999</v>
      </c>
      <c r="X20" s="77">
        <v>6.5869999999999997</v>
      </c>
      <c r="Y20" s="77">
        <v>6.4979999999999993</v>
      </c>
      <c r="Z20" s="78"/>
      <c r="AA20" s="79">
        <f t="shared" si="2"/>
        <v>140.14599999999999</v>
      </c>
    </row>
    <row r="21" spans="1:27" ht="24.95" customHeight="1" x14ac:dyDescent="0.2">
      <c r="A21" s="75" t="s">
        <v>16</v>
      </c>
      <c r="B21" s="80">
        <v>53.06900000000001</v>
      </c>
      <c r="C21" s="81">
        <v>5.5490000000000004</v>
      </c>
      <c r="D21" s="81">
        <v>4.5739999999999998</v>
      </c>
      <c r="E21" s="81">
        <v>5.0969999999999995</v>
      </c>
      <c r="F21" s="81">
        <v>6.0459999999999994</v>
      </c>
      <c r="G21" s="81">
        <v>6.6440000000000001</v>
      </c>
      <c r="H21" s="81">
        <v>5.4950000000000001</v>
      </c>
      <c r="I21" s="81">
        <v>6.4259999999999993</v>
      </c>
      <c r="J21" s="81">
        <v>5.0459999999999994</v>
      </c>
      <c r="K21" s="81">
        <v>10.020999999999999</v>
      </c>
      <c r="L21" s="81">
        <v>11.073</v>
      </c>
      <c r="M21" s="81">
        <v>10.875</v>
      </c>
      <c r="N21" s="81">
        <v>5.9260000000000002</v>
      </c>
      <c r="O21" s="81">
        <v>5.8629999999999995</v>
      </c>
      <c r="P21" s="81">
        <v>5.59</v>
      </c>
      <c r="Q21" s="81">
        <v>5.8529999999999998</v>
      </c>
      <c r="R21" s="81">
        <v>5.4020000000000001</v>
      </c>
      <c r="S21" s="81">
        <v>10.235999999999999</v>
      </c>
      <c r="T21" s="81">
        <v>5.2549999999999999</v>
      </c>
      <c r="U21" s="81">
        <v>28.607999999999997</v>
      </c>
      <c r="V21" s="81">
        <v>53.402000000000001</v>
      </c>
      <c r="W21" s="81">
        <v>41.277000000000008</v>
      </c>
      <c r="X21" s="81">
        <v>38.233000000000004</v>
      </c>
      <c r="Y21" s="81">
        <v>44.483000000000004</v>
      </c>
      <c r="Z21" s="78"/>
      <c r="AA21" s="79">
        <f t="shared" si="2"/>
        <v>380.04300000000001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76.507000000000005</v>
      </c>
      <c r="C25" s="88">
        <f t="shared" si="3"/>
        <v>6.2210000000000001</v>
      </c>
      <c r="D25" s="88">
        <f t="shared" si="3"/>
        <v>5.2389999999999999</v>
      </c>
      <c r="E25" s="88">
        <f t="shared" si="3"/>
        <v>5.1349999999999998</v>
      </c>
      <c r="F25" s="88">
        <f t="shared" si="3"/>
        <v>6.0839999999999996</v>
      </c>
      <c r="G25" s="88">
        <f t="shared" si="3"/>
        <v>6.6829999999999998</v>
      </c>
      <c r="H25" s="88">
        <f t="shared" si="3"/>
        <v>5.5330000000000004</v>
      </c>
      <c r="I25" s="88">
        <f t="shared" si="3"/>
        <v>6.5149999999999997</v>
      </c>
      <c r="J25" s="88">
        <f t="shared" si="3"/>
        <v>8.5150000000000006</v>
      </c>
      <c r="K25" s="88">
        <f t="shared" si="3"/>
        <v>16.061999999999998</v>
      </c>
      <c r="L25" s="88">
        <f t="shared" si="3"/>
        <v>27.115000000000002</v>
      </c>
      <c r="M25" s="88">
        <f t="shared" si="3"/>
        <v>27.916</v>
      </c>
      <c r="N25" s="88">
        <f t="shared" si="3"/>
        <v>12.968</v>
      </c>
      <c r="O25" s="88">
        <f t="shared" si="3"/>
        <v>12.904</v>
      </c>
      <c r="P25" s="88">
        <f t="shared" si="3"/>
        <v>12.629</v>
      </c>
      <c r="Q25" s="88">
        <f t="shared" si="3"/>
        <v>12.891999999999999</v>
      </c>
      <c r="R25" s="88">
        <f t="shared" si="3"/>
        <v>12.440999999999999</v>
      </c>
      <c r="S25" s="88">
        <f t="shared" si="3"/>
        <v>10.274999999999999</v>
      </c>
      <c r="T25" s="88">
        <f t="shared" si="3"/>
        <v>5.2939999999999996</v>
      </c>
      <c r="U25" s="88">
        <f t="shared" si="3"/>
        <v>33.647999999999996</v>
      </c>
      <c r="V25" s="88">
        <f t="shared" si="3"/>
        <v>58.441000000000003</v>
      </c>
      <c r="W25" s="88">
        <f t="shared" si="3"/>
        <v>55.371000000000009</v>
      </c>
      <c r="X25" s="88">
        <f t="shared" si="3"/>
        <v>44.820000000000007</v>
      </c>
      <c r="Y25" s="88">
        <f t="shared" si="3"/>
        <v>50.981000000000002</v>
      </c>
      <c r="Z25" s="89">
        <f t="shared" si="3"/>
        <v>0</v>
      </c>
      <c r="AA25" s="90">
        <f t="shared" si="3"/>
        <v>520.18899999999996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77.819999999999993</v>
      </c>
      <c r="C29" s="77">
        <v>7.2229999999999999</v>
      </c>
      <c r="D29" s="77">
        <v>5.3029999999999999</v>
      </c>
      <c r="E29" s="77">
        <v>5.1349999999999998</v>
      </c>
      <c r="F29" s="77">
        <v>6.0839999999999996</v>
      </c>
      <c r="G29" s="77">
        <v>6.6829999999999998</v>
      </c>
      <c r="H29" s="77">
        <v>5.5330000000000004</v>
      </c>
      <c r="I29" s="77">
        <v>6.5149999999999997</v>
      </c>
      <c r="J29" s="77">
        <v>8.5250000000000004</v>
      </c>
      <c r="K29" s="77">
        <v>16.382000000000001</v>
      </c>
      <c r="L29" s="77">
        <v>28.43</v>
      </c>
      <c r="M29" s="77">
        <v>45.378</v>
      </c>
      <c r="N29" s="77">
        <v>40.799999999999997</v>
      </c>
      <c r="O29" s="77">
        <v>33.164000000000001</v>
      </c>
      <c r="P29" s="77">
        <v>41.35</v>
      </c>
      <c r="Q29" s="77">
        <v>16.22</v>
      </c>
      <c r="R29" s="77">
        <v>13.743</v>
      </c>
      <c r="S29" s="77">
        <v>10.45</v>
      </c>
      <c r="T29" s="77">
        <v>5.367</v>
      </c>
      <c r="U29" s="77">
        <v>33.648000000000003</v>
      </c>
      <c r="V29" s="77">
        <v>58.441000000000003</v>
      </c>
      <c r="W29" s="77">
        <v>56.082999999999998</v>
      </c>
      <c r="X29" s="77">
        <v>44.82</v>
      </c>
      <c r="Y29" s="77">
        <v>50.987000000000002</v>
      </c>
      <c r="Z29" s="78"/>
      <c r="AA29" s="79">
        <f>SUM(B29:Z29)</f>
        <v>624.08400000000006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77.819999999999993</v>
      </c>
      <c r="C31" s="62">
        <f t="shared" si="4"/>
        <v>7.2229999999999999</v>
      </c>
      <c r="D31" s="62">
        <f t="shared" si="4"/>
        <v>5.3029999999999999</v>
      </c>
      <c r="E31" s="62">
        <f t="shared" si="4"/>
        <v>5.1349999999999998</v>
      </c>
      <c r="F31" s="62">
        <f t="shared" si="4"/>
        <v>6.0839999999999996</v>
      </c>
      <c r="G31" s="62">
        <f t="shared" si="4"/>
        <v>6.6829999999999998</v>
      </c>
      <c r="H31" s="62">
        <f t="shared" si="4"/>
        <v>5.5330000000000004</v>
      </c>
      <c r="I31" s="62">
        <f t="shared" si="4"/>
        <v>6.5149999999999997</v>
      </c>
      <c r="J31" s="62">
        <f t="shared" si="4"/>
        <v>8.5250000000000004</v>
      </c>
      <c r="K31" s="62">
        <f t="shared" si="4"/>
        <v>16.382000000000001</v>
      </c>
      <c r="L31" s="62">
        <f t="shared" si="4"/>
        <v>28.43</v>
      </c>
      <c r="M31" s="62">
        <f t="shared" si="4"/>
        <v>45.378</v>
      </c>
      <c r="N31" s="62">
        <f t="shared" si="4"/>
        <v>40.799999999999997</v>
      </c>
      <c r="O31" s="62">
        <f t="shared" si="4"/>
        <v>33.164000000000001</v>
      </c>
      <c r="P31" s="62">
        <f t="shared" si="4"/>
        <v>41.35</v>
      </c>
      <c r="Q31" s="62">
        <f t="shared" si="4"/>
        <v>16.22</v>
      </c>
      <c r="R31" s="62">
        <f t="shared" si="4"/>
        <v>13.743</v>
      </c>
      <c r="S31" s="62">
        <f t="shared" si="4"/>
        <v>10.45</v>
      </c>
      <c r="T31" s="62">
        <f t="shared" si="4"/>
        <v>5.367</v>
      </c>
      <c r="U31" s="62">
        <f t="shared" si="4"/>
        <v>33.648000000000003</v>
      </c>
      <c r="V31" s="62">
        <f t="shared" si="4"/>
        <v>58.441000000000003</v>
      </c>
      <c r="W31" s="62">
        <f t="shared" si="4"/>
        <v>56.082999999999998</v>
      </c>
      <c r="X31" s="62">
        <f t="shared" si="4"/>
        <v>44.82</v>
      </c>
      <c r="Y31" s="62">
        <f t="shared" si="4"/>
        <v>50.987000000000002</v>
      </c>
      <c r="Z31" s="63">
        <f t="shared" si="4"/>
        <v>0</v>
      </c>
      <c r="AA31" s="64">
        <f t="shared" si="4"/>
        <v>624.08400000000006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77.820000000000007</v>
      </c>
      <c r="C51" s="88">
        <f t="shared" si="10"/>
        <v>7.2229999999999999</v>
      </c>
      <c r="D51" s="88">
        <f t="shared" si="10"/>
        <v>5.3029999999999999</v>
      </c>
      <c r="E51" s="88">
        <f t="shared" si="10"/>
        <v>5.1349999999999998</v>
      </c>
      <c r="F51" s="88">
        <f t="shared" si="10"/>
        <v>6.0839999999999996</v>
      </c>
      <c r="G51" s="88">
        <f t="shared" si="10"/>
        <v>6.6829999999999998</v>
      </c>
      <c r="H51" s="88">
        <f t="shared" si="10"/>
        <v>5.5330000000000004</v>
      </c>
      <c r="I51" s="88">
        <f t="shared" si="10"/>
        <v>6.5149999999999997</v>
      </c>
      <c r="J51" s="88">
        <f t="shared" si="10"/>
        <v>8.5250000000000004</v>
      </c>
      <c r="K51" s="88">
        <f t="shared" si="10"/>
        <v>16.381999999999998</v>
      </c>
      <c r="L51" s="88">
        <f t="shared" si="10"/>
        <v>28.430000000000003</v>
      </c>
      <c r="M51" s="88">
        <f t="shared" si="10"/>
        <v>45.378</v>
      </c>
      <c r="N51" s="88">
        <f t="shared" si="10"/>
        <v>40.799999999999997</v>
      </c>
      <c r="O51" s="88">
        <f t="shared" si="10"/>
        <v>33.164000000000001</v>
      </c>
      <c r="P51" s="88">
        <f t="shared" si="10"/>
        <v>41.35</v>
      </c>
      <c r="Q51" s="88">
        <f t="shared" si="10"/>
        <v>16.22</v>
      </c>
      <c r="R51" s="88">
        <f t="shared" si="10"/>
        <v>13.742999999999999</v>
      </c>
      <c r="S51" s="88">
        <f t="shared" si="10"/>
        <v>10.45</v>
      </c>
      <c r="T51" s="88">
        <f t="shared" si="10"/>
        <v>5.367</v>
      </c>
      <c r="U51" s="88">
        <f t="shared" si="10"/>
        <v>33.647999999999996</v>
      </c>
      <c r="V51" s="88">
        <f t="shared" si="10"/>
        <v>58.441000000000003</v>
      </c>
      <c r="W51" s="88">
        <f t="shared" si="10"/>
        <v>56.083000000000013</v>
      </c>
      <c r="X51" s="88">
        <f t="shared" si="10"/>
        <v>44.820000000000007</v>
      </c>
      <c r="Y51" s="88">
        <f t="shared" si="10"/>
        <v>50.987000000000002</v>
      </c>
      <c r="Z51" s="89">
        <f t="shared" si="10"/>
        <v>0</v>
      </c>
      <c r="AA51" s="104">
        <f>SUM(B51:Z51)</f>
        <v>624.08400000000006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78.09</v>
      </c>
      <c r="C7" s="117">
        <v>83.68</v>
      </c>
      <c r="D7" s="117">
        <v>80.69</v>
      </c>
      <c r="E7" s="117">
        <v>85</v>
      </c>
      <c r="F7" s="117">
        <v>85</v>
      </c>
      <c r="G7" s="117">
        <v>85</v>
      </c>
      <c r="H7" s="117">
        <v>58</v>
      </c>
      <c r="I7" s="117">
        <v>30.64</v>
      </c>
      <c r="J7" s="117">
        <v>9.5500000000000007</v>
      </c>
      <c r="K7" s="117">
        <v>-0.01</v>
      </c>
      <c r="L7" s="117">
        <v>-0.01</v>
      </c>
      <c r="M7" s="117">
        <v>0</v>
      </c>
      <c r="N7" s="117">
        <v>0</v>
      </c>
      <c r="O7" s="117">
        <v>-0.01</v>
      </c>
      <c r="P7" s="117">
        <v>0</v>
      </c>
      <c r="Q7" s="117">
        <v>-0.01</v>
      </c>
      <c r="R7" s="117">
        <v>0</v>
      </c>
      <c r="S7" s="117">
        <v>42</v>
      </c>
      <c r="T7" s="117">
        <v>78.8</v>
      </c>
      <c r="U7" s="117">
        <v>91.22</v>
      </c>
      <c r="V7" s="117">
        <v>124</v>
      </c>
      <c r="W7" s="117">
        <v>84.24</v>
      </c>
      <c r="X7" s="117">
        <v>83.87</v>
      </c>
      <c r="Y7" s="117">
        <v>92</v>
      </c>
      <c r="Z7" s="118"/>
      <c r="AA7" s="119">
        <f>IF(SUM(B7:Z7)&lt;&gt;0,AVERAGEIF(B7:Z7,"&lt;&gt;"""),"")</f>
        <v>49.655833333333334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2023-05-27T13:18:58Z</dcterms:created>
  <dcterms:modified xsi:type="dcterms:W3CDTF">2023-05-27T13:18:58Z</dcterms:modified>
</cp:coreProperties>
</file>