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<sst xmlns="http://schemas.openxmlformats.org/spreadsheetml/2006/main" count="117" uniqueCount="53">
  <si>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26/05/2023 16:22:45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</si>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</sst>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3F-4188-98A4-E4BF4C618A5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3F-4188-98A4-E4BF4C618A5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F-4188-98A4-E4BF4C618A5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F-4188-98A4-E4BF4C618A5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41.326999999999998</c:v>
                </c:pt>
                <c:pt idx="1">
                  <c:v>58.956000000000003</c:v>
                </c:pt>
                <c:pt idx="2">
                  <c:v>62.973999999999997</c:v>
                </c:pt>
                <c:pt idx="3">
                  <c:v>62.823999999999998</c:v>
                </c:pt>
                <c:pt idx="4">
                  <c:v>29.294</c:v>
                </c:pt>
                <c:pt idx="5">
                  <c:v>6.8529999999999998</c:v>
                </c:pt>
                <c:pt idx="6">
                  <c:v>3.3130000000000002</c:v>
                </c:pt>
                <c:pt idx="8">
                  <c:v>10.958</c:v>
                </c:pt>
                <c:pt idx="9">
                  <c:v>23.245000000000001</c:v>
                </c:pt>
                <c:pt idx="10">
                  <c:v>24.661999999999999</c:v>
                </c:pt>
                <c:pt idx="11">
                  <c:v>31.128999999999998</c:v>
                </c:pt>
                <c:pt idx="12">
                  <c:v>30.393000000000001</c:v>
                </c:pt>
                <c:pt idx="13">
                  <c:v>31.724</c:v>
                </c:pt>
                <c:pt idx="14">
                  <c:v>26.319000000000003</c:v>
                </c:pt>
                <c:pt idx="15">
                  <c:v>19.819000000000003</c:v>
                </c:pt>
                <c:pt idx="16">
                  <c:v>18.262999999999998</c:v>
                </c:pt>
                <c:pt idx="17">
                  <c:v>20.999000000000002</c:v>
                </c:pt>
                <c:pt idx="18">
                  <c:v>30.026</c:v>
                </c:pt>
                <c:pt idx="19">
                  <c:v>43.6</c:v>
                </c:pt>
                <c:pt idx="20">
                  <c:v>67.387</c:v>
                </c:pt>
                <c:pt idx="21">
                  <c:v>67.388000000000005</c:v>
                </c:pt>
                <c:pt idx="22">
                  <c:v>47</c:v>
                </c:pt>
                <c:pt idx="23">
                  <c:v>34.85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F-4188-98A4-E4BF4C618A5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3F-4188-98A4-E4BF4C618A5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3F-4188-98A4-E4BF4C618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41.326999999999998</c:v>
                </c:pt>
                <c:pt idx="1">
                  <c:v>58.956000000000003</c:v>
                </c:pt>
                <c:pt idx="2">
                  <c:v>62.974000000000004</c:v>
                </c:pt>
                <c:pt idx="3">
                  <c:v>62.823999999999998</c:v>
                </c:pt>
                <c:pt idx="4">
                  <c:v>29.294</c:v>
                </c:pt>
                <c:pt idx="5">
                  <c:v>6.8529999999999998</c:v>
                </c:pt>
                <c:pt idx="6">
                  <c:v>6.9130000000000003</c:v>
                </c:pt>
                <c:pt idx="7">
                  <c:v>17.824000000000002</c:v>
                </c:pt>
                <c:pt idx="8">
                  <c:v>31.930000000000003</c:v>
                </c:pt>
                <c:pt idx="9">
                  <c:v>23.410999999999998</c:v>
                </c:pt>
                <c:pt idx="10">
                  <c:v>24.779999999999998</c:v>
                </c:pt>
                <c:pt idx="11">
                  <c:v>31.233999999999998</c:v>
                </c:pt>
                <c:pt idx="12">
                  <c:v>30.492999999999999</c:v>
                </c:pt>
                <c:pt idx="13">
                  <c:v>33.481000000000002</c:v>
                </c:pt>
                <c:pt idx="14">
                  <c:v>32.287000000000006</c:v>
                </c:pt>
                <c:pt idx="15">
                  <c:v>20.405000000000001</c:v>
                </c:pt>
                <c:pt idx="16">
                  <c:v>32.097999999999999</c:v>
                </c:pt>
                <c:pt idx="17">
                  <c:v>35.887</c:v>
                </c:pt>
                <c:pt idx="18">
                  <c:v>30.061999999999998</c:v>
                </c:pt>
                <c:pt idx="19">
                  <c:v>59.408999999999999</c:v>
                </c:pt>
                <c:pt idx="20">
                  <c:v>88.527000000000001</c:v>
                </c:pt>
                <c:pt idx="21">
                  <c:v>67.388000000000005</c:v>
                </c:pt>
                <c:pt idx="22">
                  <c:v>47</c:v>
                </c:pt>
                <c:pt idx="23">
                  <c:v>34.85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3F-4188-98A4-E4BF4C618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</c:v>
                </c:pt>
                <c:pt idx="1">
                  <c:v>95.71</c:v>
                </c:pt>
                <c:pt idx="2">
                  <c:v>85</c:v>
                </c:pt>
                <c:pt idx="3">
                  <c:v>86.3</c:v>
                </c:pt>
                <c:pt idx="4">
                  <c:v>85</c:v>
                </c:pt>
                <c:pt idx="5">
                  <c:v>81.66</c:v>
                </c:pt>
                <c:pt idx="6">
                  <c:v>80.05</c:v>
                </c:pt>
                <c:pt idx="7">
                  <c:v>80</c:v>
                </c:pt>
                <c:pt idx="8">
                  <c:v>72.61</c:v>
                </c:pt>
                <c:pt idx="9">
                  <c:v>61.67</c:v>
                </c:pt>
                <c:pt idx="10">
                  <c:v>23.74</c:v>
                </c:pt>
                <c:pt idx="11">
                  <c:v>23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13.99</c:v>
                </c:pt>
                <c:pt idx="16">
                  <c:v>65.599999999999994</c:v>
                </c:pt>
                <c:pt idx="17">
                  <c:v>76.27</c:v>
                </c:pt>
                <c:pt idx="18">
                  <c:v>95.25</c:v>
                </c:pt>
                <c:pt idx="19">
                  <c:v>92.51</c:v>
                </c:pt>
                <c:pt idx="20">
                  <c:v>100</c:v>
                </c:pt>
                <c:pt idx="21">
                  <c:v>88.31</c:v>
                </c:pt>
                <c:pt idx="22">
                  <c:v>80.69</c:v>
                </c:pt>
                <c:pt idx="23">
                  <c:v>87.71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3F-4188-98A4-E4BF4C618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41.326999999999998</v>
      </c>
      <c r="C4" s="18">
        <v>58.956000000000003</v>
      </c>
      <c r="D4" s="18">
        <v>62.973999999999997</v>
      </c>
      <c r="E4" s="18">
        <v>62.823999999999998</v>
      </c>
      <c r="F4" s="18">
        <v>29.294</v>
      </c>
      <c r="G4" s="18">
        <v>6.8529999999999998</v>
      </c>
      <c r="H4" s="18">
        <v>6.9130000000000003</v>
      </c>
      <c r="I4" s="18">
        <v>17.823999999999998</v>
      </c>
      <c r="J4" s="18">
        <v>31.93</v>
      </c>
      <c r="K4" s="18">
        <v>23.411000000000001</v>
      </c>
      <c r="L4" s="18">
        <v>24.779999999999998</v>
      </c>
      <c r="M4" s="18">
        <v>31.233999999999998</v>
      </c>
      <c r="N4" s="18">
        <v>30.493000000000002</v>
      </c>
      <c r="O4" s="18">
        <v>33.481000000000002</v>
      </c>
      <c r="P4" s="18">
        <v>32.287000000000006</v>
      </c>
      <c r="Q4" s="18">
        <v>20.405000000000001</v>
      </c>
      <c r="R4" s="18">
        <v>32.097999999999999</v>
      </c>
      <c r="S4" s="18">
        <v>35.887</v>
      </c>
      <c r="T4" s="18">
        <v>30.062000000000001</v>
      </c>
      <c r="U4" s="18">
        <v>59.408999999999999</v>
      </c>
      <c r="V4" s="18">
        <v>88.527000000000001</v>
      </c>
      <c r="W4" s="18">
        <v>67.388000000000005</v>
      </c>
      <c r="X4" s="18">
        <v>47</v>
      </c>
      <c r="Y4" s="18">
        <v>34.85</v>
      </c>
      <c r="Z4" s="19"/>
      <c r="AA4" s="20">
        <f>SUM(B4:Z4)</f>
        <v>910.20700000000011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95.71</v>
      </c>
      <c r="D7" s="28">
        <v>85</v>
      </c>
      <c r="E7" s="28">
        <v>86.3</v>
      </c>
      <c r="F7" s="28">
        <v>85</v>
      </c>
      <c r="G7" s="28">
        <v>81.66</v>
      </c>
      <c r="H7" s="28">
        <v>80.05</v>
      </c>
      <c r="I7" s="28">
        <v>80</v>
      </c>
      <c r="J7" s="28">
        <v>72.61</v>
      </c>
      <c r="K7" s="28">
        <v>61.67</v>
      </c>
      <c r="L7" s="28">
        <v>23.74</v>
      </c>
      <c r="M7" s="28">
        <v>23</v>
      </c>
      <c r="N7" s="28">
        <v>23</v>
      </c>
      <c r="O7" s="28">
        <v>23</v>
      </c>
      <c r="P7" s="28">
        <v>23</v>
      </c>
      <c r="Q7" s="28">
        <v>13.99</v>
      </c>
      <c r="R7" s="28">
        <v>65.599999999999994</v>
      </c>
      <c r="S7" s="28">
        <v>76.27</v>
      </c>
      <c r="T7" s="28">
        <v>95.25</v>
      </c>
      <c r="U7" s="28">
        <v>92.51</v>
      </c>
      <c r="V7" s="28">
        <v>100</v>
      </c>
      <c r="W7" s="28">
        <v>88.31</v>
      </c>
      <c r="X7" s="28">
        <v>80.69</v>
      </c>
      <c r="Y7" s="28">
        <v>87.71</v>
      </c>
      <c r="Z7" s="29"/>
      <c r="AA7" s="30">
        <f>IF(SUM(B7:Z7)&lt;&gt;0,AVERAGEIF(B7:Z7,"&lt;&gt;"""),"")</f>
        <v>68.002916666666664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21.14</v>
      </c>
      <c r="W12" s="52"/>
      <c r="X12" s="52"/>
      <c r="Y12" s="52"/>
      <c r="Z12" s="53"/>
      <c r="AA12" s="54">
        <f t="shared" si="0"/>
        <v>21.14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41.326999999999998</v>
      </c>
      <c r="C14" s="57">
        <v>58.956000000000003</v>
      </c>
      <c r="D14" s="57">
        <v>62.973999999999997</v>
      </c>
      <c r="E14" s="57">
        <v>62.823999999999998</v>
      </c>
      <c r="F14" s="57">
        <v>29.294</v>
      </c>
      <c r="G14" s="57">
        <v>6.8529999999999998</v>
      </c>
      <c r="H14" s="57">
        <v>3.3130000000000002</v>
      </c>
      <c r="I14" s="57"/>
      <c r="J14" s="57">
        <v>10.958</v>
      </c>
      <c r="K14" s="57">
        <v>23.245000000000001</v>
      </c>
      <c r="L14" s="57">
        <v>24.661999999999999</v>
      </c>
      <c r="M14" s="57">
        <v>31.128999999999998</v>
      </c>
      <c r="N14" s="57">
        <v>30.393000000000001</v>
      </c>
      <c r="O14" s="57">
        <v>31.724</v>
      </c>
      <c r="P14" s="57">
        <v>26.319000000000003</v>
      </c>
      <c r="Q14" s="57">
        <v>19.819000000000003</v>
      </c>
      <c r="R14" s="57">
        <v>18.262999999999998</v>
      </c>
      <c r="S14" s="57">
        <v>20.999000000000002</v>
      </c>
      <c r="T14" s="57">
        <v>30.026</v>
      </c>
      <c r="U14" s="57">
        <v>43.6</v>
      </c>
      <c r="V14" s="57">
        <v>67.387</v>
      </c>
      <c r="W14" s="57">
        <v>67.388000000000005</v>
      </c>
      <c r="X14" s="57">
        <v>47</v>
      </c>
      <c r="Y14" s="57">
        <v>34.85</v>
      </c>
      <c r="Z14" s="58"/>
      <c r="AA14" s="59">
        <f t="shared" si="0"/>
        <v>793.30300000000011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41.326999999999998</v>
      </c>
      <c r="C16" s="62">
        <f t="shared" ref="C16:Z16" si="1">IF(LEN(C$2)&gt;0,SUM(C10:C15),"")</f>
        <v>58.956000000000003</v>
      </c>
      <c r="D16" s="62">
        <f t="shared" si="1"/>
        <v>62.973999999999997</v>
      </c>
      <c r="E16" s="62">
        <f t="shared" si="1"/>
        <v>62.823999999999998</v>
      </c>
      <c r="F16" s="62">
        <f t="shared" si="1"/>
        <v>29.294</v>
      </c>
      <c r="G16" s="62">
        <f t="shared" si="1"/>
        <v>6.8529999999999998</v>
      </c>
      <c r="H16" s="62">
        <f t="shared" si="1"/>
        <v>3.3130000000000002</v>
      </c>
      <c r="I16" s="62">
        <f t="shared" si="1"/>
        <v>0</v>
      </c>
      <c r="J16" s="62">
        <f t="shared" si="1"/>
        <v>10.958</v>
      </c>
      <c r="K16" s="62">
        <f t="shared" si="1"/>
        <v>23.245000000000001</v>
      </c>
      <c r="L16" s="62">
        <f t="shared" si="1"/>
        <v>24.661999999999999</v>
      </c>
      <c r="M16" s="62">
        <f t="shared" si="1"/>
        <v>31.128999999999998</v>
      </c>
      <c r="N16" s="62">
        <f t="shared" si="1"/>
        <v>30.393000000000001</v>
      </c>
      <c r="O16" s="62">
        <f t="shared" si="1"/>
        <v>31.724</v>
      </c>
      <c r="P16" s="62">
        <f t="shared" si="1"/>
        <v>26.319000000000003</v>
      </c>
      <c r="Q16" s="62">
        <f t="shared" si="1"/>
        <v>19.819000000000003</v>
      </c>
      <c r="R16" s="62">
        <f t="shared" si="1"/>
        <v>18.262999999999998</v>
      </c>
      <c r="S16" s="62">
        <f t="shared" si="1"/>
        <v>20.999000000000002</v>
      </c>
      <c r="T16" s="62">
        <f t="shared" si="1"/>
        <v>30.026</v>
      </c>
      <c r="U16" s="62">
        <f t="shared" si="1"/>
        <v>43.6</v>
      </c>
      <c r="V16" s="62">
        <f t="shared" si="1"/>
        <v>88.527000000000001</v>
      </c>
      <c r="W16" s="62">
        <f t="shared" si="1"/>
        <v>67.388000000000005</v>
      </c>
      <c r="X16" s="62">
        <f t="shared" si="1"/>
        <v>47</v>
      </c>
      <c r="Y16" s="62">
        <f t="shared" si="1"/>
        <v>34.85</v>
      </c>
      <c r="Z16" s="63" t="str">
        <f t="shared" si="1"/>
        <v/>
      </c>
      <c r="AA16" s="64">
        <f>SUM(AA10:AA15)</f>
        <v>814.4430000000001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9.4E-2</v>
      </c>
      <c r="L20" s="77">
        <v>5.8000000000000003E-2</v>
      </c>
      <c r="M20" s="77">
        <v>6.0999999999999999E-2</v>
      </c>
      <c r="N20" s="77">
        <v>7.2999999999999995E-2</v>
      </c>
      <c r="O20" s="77">
        <v>7.5999999999999998E-2</v>
      </c>
      <c r="P20" s="77">
        <v>9.9000000000000005E-2</v>
      </c>
      <c r="Q20" s="77">
        <v>2.3E-2</v>
      </c>
      <c r="R20" s="77">
        <v>3.1E-2</v>
      </c>
      <c r="S20" s="77">
        <v>1.601</v>
      </c>
      <c r="T20" s="77">
        <v>3.5999999999999997E-2</v>
      </c>
      <c r="U20" s="77"/>
      <c r="V20" s="77"/>
      <c r="W20" s="77"/>
      <c r="X20" s="77"/>
      <c r="Y20" s="77"/>
      <c r="Z20" s="78"/>
      <c r="AA20" s="79">
        <f t="shared" si="2"/>
        <v>2.1520000000000001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3.6</v>
      </c>
      <c r="I21" s="81">
        <v>17.823999999999998</v>
      </c>
      <c r="J21" s="81">
        <v>20.972000000000001</v>
      </c>
      <c r="K21" s="81">
        <v>7.1999999999999995E-2</v>
      </c>
      <c r="L21" s="81">
        <v>0.06</v>
      </c>
      <c r="M21" s="81">
        <v>4.3999999999999997E-2</v>
      </c>
      <c r="N21" s="81">
        <v>2.7E-2</v>
      </c>
      <c r="O21" s="81">
        <v>1.681</v>
      </c>
      <c r="P21" s="81">
        <v>5.8689999999999998</v>
      </c>
      <c r="Q21" s="81">
        <v>0.56299999999999994</v>
      </c>
      <c r="R21" s="81">
        <v>13.804</v>
      </c>
      <c r="S21" s="81">
        <v>13.287000000000001</v>
      </c>
      <c r="T21" s="81"/>
      <c r="U21" s="81">
        <v>15.808999999999999</v>
      </c>
      <c r="V21" s="81"/>
      <c r="W21" s="81"/>
      <c r="X21" s="81"/>
      <c r="Y21" s="81"/>
      <c r="Z21" s="78"/>
      <c r="AA21" s="79">
        <f t="shared" si="2"/>
        <v>93.612000000000009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3.6</v>
      </c>
      <c r="I25" s="88">
        <f t="shared" si="3"/>
        <v>17.823999999999998</v>
      </c>
      <c r="J25" s="88">
        <f t="shared" si="3"/>
        <v>20.972000000000001</v>
      </c>
      <c r="K25" s="88">
        <f t="shared" si="3"/>
        <v>0.16599999999999998</v>
      </c>
      <c r="L25" s="88">
        <f t="shared" si="3"/>
        <v>0.11799999999999999</v>
      </c>
      <c r="M25" s="88">
        <f t="shared" si="3"/>
        <v>0.105</v>
      </c>
      <c r="N25" s="88">
        <f t="shared" si="3"/>
        <v>9.9999999999999992E-2</v>
      </c>
      <c r="O25" s="88">
        <f t="shared" si="3"/>
        <v>1.7570000000000001</v>
      </c>
      <c r="P25" s="88">
        <f t="shared" si="3"/>
        <v>5.968</v>
      </c>
      <c r="Q25" s="88">
        <f t="shared" si="3"/>
        <v>0.58599999999999997</v>
      </c>
      <c r="R25" s="88">
        <f t="shared" si="3"/>
        <v>13.835000000000001</v>
      </c>
      <c r="S25" s="88">
        <f t="shared" si="3"/>
        <v>14.888000000000002</v>
      </c>
      <c r="T25" s="88">
        <f t="shared" si="3"/>
        <v>3.5999999999999997E-2</v>
      </c>
      <c r="U25" s="88">
        <f t="shared" si="3"/>
        <v>15.808999999999999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95.76400000000001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41.326999999999998</v>
      </c>
      <c r="C29" s="77">
        <v>58.956000000000003</v>
      </c>
      <c r="D29" s="77">
        <v>62.973999999999997</v>
      </c>
      <c r="E29" s="77">
        <v>62.823999999999998</v>
      </c>
      <c r="F29" s="77">
        <v>29.294</v>
      </c>
      <c r="G29" s="77">
        <v>6.8529999999999998</v>
      </c>
      <c r="H29" s="77">
        <v>6.9130000000000003</v>
      </c>
      <c r="I29" s="77">
        <v>17.824000000000002</v>
      </c>
      <c r="J29" s="77">
        <v>31.93</v>
      </c>
      <c r="K29" s="77">
        <v>23.411000000000001</v>
      </c>
      <c r="L29" s="77">
        <v>24.78</v>
      </c>
      <c r="M29" s="77">
        <v>31.234000000000002</v>
      </c>
      <c r="N29" s="77">
        <v>30.492999999999999</v>
      </c>
      <c r="O29" s="77">
        <v>33.481000000000002</v>
      </c>
      <c r="P29" s="77">
        <v>32.286999999999999</v>
      </c>
      <c r="Q29" s="77">
        <v>20.405000000000001</v>
      </c>
      <c r="R29" s="77">
        <v>32.097999999999999</v>
      </c>
      <c r="S29" s="77">
        <v>35.887</v>
      </c>
      <c r="T29" s="77">
        <v>30.062000000000001</v>
      </c>
      <c r="U29" s="77">
        <v>59.408999999999999</v>
      </c>
      <c r="V29" s="77">
        <v>88.527000000000001</v>
      </c>
      <c r="W29" s="77">
        <v>67.388000000000005</v>
      </c>
      <c r="X29" s="77">
        <v>47</v>
      </c>
      <c r="Y29" s="77">
        <v>34.85</v>
      </c>
      <c r="Z29" s="78"/>
      <c r="AA29" s="79">
        <f>SUM(B29:Z29)</f>
        <v>910.20700000000011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41.326999999999998</v>
      </c>
      <c r="C31" s="62">
        <f t="shared" ref="C31:Z31" si="4">IF(LEN(C$2)&gt;0,SUM(C28:C30),"")</f>
        <v>58.956000000000003</v>
      </c>
      <c r="D31" s="62">
        <f t="shared" si="4"/>
        <v>62.973999999999997</v>
      </c>
      <c r="E31" s="62">
        <f t="shared" si="4"/>
        <v>62.823999999999998</v>
      </c>
      <c r="F31" s="62">
        <f t="shared" si="4"/>
        <v>29.294</v>
      </c>
      <c r="G31" s="62">
        <f t="shared" si="4"/>
        <v>6.8529999999999998</v>
      </c>
      <c r="H31" s="62">
        <f t="shared" si="4"/>
        <v>6.9130000000000003</v>
      </c>
      <c r="I31" s="62">
        <f t="shared" si="4"/>
        <v>17.824000000000002</v>
      </c>
      <c r="J31" s="62">
        <f t="shared" si="4"/>
        <v>31.93</v>
      </c>
      <c r="K31" s="62">
        <f t="shared" si="4"/>
        <v>23.411000000000001</v>
      </c>
      <c r="L31" s="62">
        <f t="shared" si="4"/>
        <v>24.78</v>
      </c>
      <c r="M31" s="62">
        <f t="shared" si="4"/>
        <v>31.234000000000002</v>
      </c>
      <c r="N31" s="62">
        <f t="shared" si="4"/>
        <v>30.492999999999999</v>
      </c>
      <c r="O31" s="62">
        <f t="shared" si="4"/>
        <v>33.481000000000002</v>
      </c>
      <c r="P31" s="62">
        <f t="shared" si="4"/>
        <v>32.286999999999999</v>
      </c>
      <c r="Q31" s="62">
        <f t="shared" si="4"/>
        <v>20.405000000000001</v>
      </c>
      <c r="R31" s="62">
        <f t="shared" si="4"/>
        <v>32.097999999999999</v>
      </c>
      <c r="S31" s="62">
        <f t="shared" si="4"/>
        <v>35.887</v>
      </c>
      <c r="T31" s="62">
        <f t="shared" si="4"/>
        <v>30.062000000000001</v>
      </c>
      <c r="U31" s="62">
        <f t="shared" si="4"/>
        <v>59.408999999999999</v>
      </c>
      <c r="V31" s="62">
        <f t="shared" si="4"/>
        <v>88.527000000000001</v>
      </c>
      <c r="W31" s="62">
        <f t="shared" si="4"/>
        <v>67.388000000000005</v>
      </c>
      <c r="X31" s="62">
        <f t="shared" si="4"/>
        <v>47</v>
      </c>
      <c r="Y31" s="62">
        <f t="shared" si="4"/>
        <v>34.85</v>
      </c>
      <c r="Z31" s="63" t="str">
        <f t="shared" si="4"/>
        <v/>
      </c>
      <c r="AA31" s="64">
        <f>SUM(AA28:AA30)</f>
        <v>910.20700000000011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41.326999999999998</v>
      </c>
      <c r="C51" s="88">
        <f t="shared" si="10"/>
        <v>58.956000000000003</v>
      </c>
      <c r="D51" s="88">
        <f t="shared" si="10"/>
        <v>62.973999999999997</v>
      </c>
      <c r="E51" s="88">
        <f t="shared" si="10"/>
        <v>62.823999999999998</v>
      </c>
      <c r="F51" s="88">
        <f t="shared" si="10"/>
        <v>29.294</v>
      </c>
      <c r="G51" s="88">
        <f t="shared" si="10"/>
        <v>6.8529999999999998</v>
      </c>
      <c r="H51" s="88">
        <f t="shared" si="10"/>
        <v>6.9130000000000003</v>
      </c>
      <c r="I51" s="88">
        <f t="shared" si="10"/>
        <v>17.823999999999998</v>
      </c>
      <c r="J51" s="88">
        <f t="shared" si="10"/>
        <v>31.93</v>
      </c>
      <c r="K51" s="88">
        <f t="shared" si="10"/>
        <v>23.411000000000001</v>
      </c>
      <c r="L51" s="88">
        <f t="shared" si="10"/>
        <v>24.779999999999998</v>
      </c>
      <c r="M51" s="88">
        <f t="shared" si="10"/>
        <v>31.233999999999998</v>
      </c>
      <c r="N51" s="88">
        <f t="shared" si="10"/>
        <v>30.493000000000002</v>
      </c>
      <c r="O51" s="88">
        <f t="shared" si="10"/>
        <v>33.481000000000002</v>
      </c>
      <c r="P51" s="88">
        <f t="shared" si="10"/>
        <v>32.287000000000006</v>
      </c>
      <c r="Q51" s="88">
        <f t="shared" si="10"/>
        <v>20.405000000000001</v>
      </c>
      <c r="R51" s="88">
        <f t="shared" si="10"/>
        <v>32.097999999999999</v>
      </c>
      <c r="S51" s="88">
        <f t="shared" si="10"/>
        <v>35.887</v>
      </c>
      <c r="T51" s="88">
        <f t="shared" si="10"/>
        <v>30.062000000000001</v>
      </c>
      <c r="U51" s="88">
        <f t="shared" si="10"/>
        <v>59.408999999999999</v>
      </c>
      <c r="V51" s="88">
        <f t="shared" si="10"/>
        <v>88.527000000000001</v>
      </c>
      <c r="W51" s="88">
        <f t="shared" si="10"/>
        <v>67.388000000000005</v>
      </c>
      <c r="X51" s="88">
        <f t="shared" si="10"/>
        <v>47</v>
      </c>
      <c r="Y51" s="88">
        <f t="shared" si="10"/>
        <v>34.85</v>
      </c>
      <c r="Z51" s="89" t="str">
        <f t="shared" si="10"/>
        <v/>
      </c>
      <c r="AA51" s="104">
        <f>SUM(B51:Z51)</f>
        <v>910.20700000000011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41.326999999999998</v>
      </c>
      <c r="C4" s="18">
        <v>58.956000000000003</v>
      </c>
      <c r="D4" s="18">
        <v>62.974000000000004</v>
      </c>
      <c r="E4" s="18">
        <v>62.823999999999998</v>
      </c>
      <c r="F4" s="18">
        <v>29.294</v>
      </c>
      <c r="G4" s="18">
        <v>6.8529999999999998</v>
      </c>
      <c r="H4" s="18">
        <v>6.9130000000000003</v>
      </c>
      <c r="I4" s="18">
        <v>17.824000000000002</v>
      </c>
      <c r="J4" s="18">
        <v>31.930000000000003</v>
      </c>
      <c r="K4" s="18">
        <v>23.410999999999998</v>
      </c>
      <c r="L4" s="18">
        <v>24.779999999999998</v>
      </c>
      <c r="M4" s="18">
        <v>31.233999999999998</v>
      </c>
      <c r="N4" s="18">
        <v>30.492999999999999</v>
      </c>
      <c r="O4" s="18">
        <v>33.481000000000002</v>
      </c>
      <c r="P4" s="18">
        <v>32.287000000000006</v>
      </c>
      <c r="Q4" s="18">
        <v>20.405000000000001</v>
      </c>
      <c r="R4" s="18">
        <v>32.097999999999999</v>
      </c>
      <c r="S4" s="18">
        <v>35.887</v>
      </c>
      <c r="T4" s="18">
        <v>30.061999999999998</v>
      </c>
      <c r="U4" s="18">
        <v>59.408999999999999</v>
      </c>
      <c r="V4" s="18">
        <v>88.527000000000001</v>
      </c>
      <c r="W4" s="18">
        <v>67.388000000000005</v>
      </c>
      <c r="X4" s="18">
        <v>47</v>
      </c>
      <c r="Y4" s="18">
        <v>34.85</v>
      </c>
      <c r="Z4" s="19"/>
      <c r="AA4" s="20">
        <f>SUM(B4:Z4)</f>
        <v>910.20700000000011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95.71</v>
      </c>
      <c r="D7" s="28">
        <v>85</v>
      </c>
      <c r="E7" s="28">
        <v>86.3</v>
      </c>
      <c r="F7" s="28">
        <v>85</v>
      </c>
      <c r="G7" s="28">
        <v>81.66</v>
      </c>
      <c r="H7" s="28">
        <v>80.05</v>
      </c>
      <c r="I7" s="28">
        <v>80</v>
      </c>
      <c r="J7" s="28">
        <v>72.61</v>
      </c>
      <c r="K7" s="28">
        <v>61.67</v>
      </c>
      <c r="L7" s="28">
        <v>23.74</v>
      </c>
      <c r="M7" s="28">
        <v>23</v>
      </c>
      <c r="N7" s="28">
        <v>23</v>
      </c>
      <c r="O7" s="28">
        <v>23</v>
      </c>
      <c r="P7" s="28">
        <v>23</v>
      </c>
      <c r="Q7" s="28">
        <v>13.99</v>
      </c>
      <c r="R7" s="28">
        <v>65.599999999999994</v>
      </c>
      <c r="S7" s="28">
        <v>76.27</v>
      </c>
      <c r="T7" s="28">
        <v>95.25</v>
      </c>
      <c r="U7" s="28">
        <v>92.51</v>
      </c>
      <c r="V7" s="28">
        <v>100</v>
      </c>
      <c r="W7" s="28">
        <v>88.31</v>
      </c>
      <c r="X7" s="28">
        <v>80.69</v>
      </c>
      <c r="Y7" s="28">
        <v>87.71</v>
      </c>
      <c r="Z7" s="29"/>
      <c r="AA7" s="30">
        <f>IF(SUM(B7:Z7)&lt;&gt;0,AVERAGEIF(B7:Z7,"&lt;&gt;"""),"")</f>
        <v>68.002916666666664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0.85099999999999998</v>
      </c>
      <c r="J12" s="52">
        <v>30</v>
      </c>
      <c r="K12" s="52">
        <v>17.190000000000001</v>
      </c>
      <c r="L12" s="52">
        <v>19.234999999999999</v>
      </c>
      <c r="M12" s="52">
        <v>21.524999999999999</v>
      </c>
      <c r="N12" s="52">
        <v>25.981999999999999</v>
      </c>
      <c r="O12" s="52">
        <v>30.251000000000001</v>
      </c>
      <c r="P12" s="52">
        <v>30.137</v>
      </c>
      <c r="Q12" s="52">
        <v>18.045000000000002</v>
      </c>
      <c r="R12" s="52">
        <v>29.981000000000002</v>
      </c>
      <c r="S12" s="52">
        <v>16.541</v>
      </c>
      <c r="T12" s="52"/>
      <c r="U12" s="52"/>
      <c r="V12" s="52"/>
      <c r="W12" s="52">
        <v>7.5789999999999997</v>
      </c>
      <c r="X12" s="52"/>
      <c r="Y12" s="52"/>
      <c r="Z12" s="53"/>
      <c r="AA12" s="54">
        <f t="shared" si="0"/>
        <v>247.31700000000001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0.999</v>
      </c>
      <c r="I14" s="57">
        <v>1.3440000000000001</v>
      </c>
      <c r="J14" s="57"/>
      <c r="K14" s="57"/>
      <c r="L14" s="57"/>
      <c r="M14" s="57">
        <v>1</v>
      </c>
      <c r="N14" s="57"/>
      <c r="O14" s="57"/>
      <c r="P14" s="57"/>
      <c r="Q14" s="57">
        <v>1</v>
      </c>
      <c r="R14" s="57">
        <v>1</v>
      </c>
      <c r="S14" s="57"/>
      <c r="T14" s="57"/>
      <c r="U14" s="57"/>
      <c r="V14" s="57"/>
      <c r="W14" s="57"/>
      <c r="X14" s="57">
        <v>2.7839999999999998</v>
      </c>
      <c r="Y14" s="57"/>
      <c r="Z14" s="58"/>
      <c r="AA14" s="59">
        <f t="shared" si="0"/>
        <v>8.1269999999999989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0.999</v>
      </c>
      <c r="I16" s="62">
        <f t="shared" si="1"/>
        <v>2.1950000000000003</v>
      </c>
      <c r="J16" s="62">
        <f t="shared" si="1"/>
        <v>30</v>
      </c>
      <c r="K16" s="62">
        <f t="shared" si="1"/>
        <v>17.190000000000001</v>
      </c>
      <c r="L16" s="62">
        <f t="shared" si="1"/>
        <v>19.234999999999999</v>
      </c>
      <c r="M16" s="62">
        <f t="shared" si="1"/>
        <v>22.524999999999999</v>
      </c>
      <c r="N16" s="62">
        <f t="shared" si="1"/>
        <v>25.981999999999999</v>
      </c>
      <c r="O16" s="62">
        <f t="shared" si="1"/>
        <v>30.251000000000001</v>
      </c>
      <c r="P16" s="62">
        <f t="shared" si="1"/>
        <v>30.137</v>
      </c>
      <c r="Q16" s="62">
        <f t="shared" si="1"/>
        <v>19.045000000000002</v>
      </c>
      <c r="R16" s="62">
        <f t="shared" si="1"/>
        <v>30.981000000000002</v>
      </c>
      <c r="S16" s="62">
        <f t="shared" si="1"/>
        <v>16.541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7.5789999999999997</v>
      </c>
      <c r="X16" s="62">
        <f t="shared" si="1"/>
        <v>2.7839999999999998</v>
      </c>
      <c r="Y16" s="62">
        <f t="shared" si="1"/>
        <v>0</v>
      </c>
      <c r="Z16" s="63" t="str">
        <f t="shared" si="1"/>
        <v/>
      </c>
      <c r="AA16" s="64">
        <f>SUM(AA10:AA15)</f>
        <v>255.44400000000002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46.122</v>
      </c>
      <c r="D19" s="72">
        <v>50</v>
      </c>
      <c r="E19" s="72">
        <v>48</v>
      </c>
      <c r="F19" s="72">
        <v>20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18.2</v>
      </c>
      <c r="T19" s="72">
        <v>27.062999999999999</v>
      </c>
      <c r="U19" s="72">
        <v>20</v>
      </c>
      <c r="V19" s="72">
        <v>28</v>
      </c>
      <c r="W19" s="72"/>
      <c r="X19" s="72"/>
      <c r="Y19" s="72"/>
      <c r="Z19" s="73"/>
      <c r="AA19" s="74">
        <f t="shared" ref="AA19:AA24" si="2">SUM(B19:Z19)</f>
        <v>257.38499999999999</v>
      </c>
    </row>
    <row r="20" spans="1:27" ht="24.95" customHeight="1" x14ac:dyDescent="0.2">
      <c r="A20" s="75" t="s">
        <v>15</v>
      </c>
      <c r="B20" s="76">
        <v>8.0220000000000002</v>
      </c>
      <c r="C20" s="77">
        <v>4.2000000000000003E-2</v>
      </c>
      <c r="D20" s="77">
        <v>4.1000000000000002E-2</v>
      </c>
      <c r="E20" s="77">
        <v>3.4489999999999998</v>
      </c>
      <c r="F20" s="77">
        <v>0.04</v>
      </c>
      <c r="G20" s="77">
        <v>4.1000000000000002E-2</v>
      </c>
      <c r="H20" s="77">
        <v>4.3999999999999997E-2</v>
      </c>
      <c r="I20" s="77">
        <v>4.8890000000000002</v>
      </c>
      <c r="J20" s="77">
        <v>5.6000000000000001E-2</v>
      </c>
      <c r="K20" s="77">
        <v>5.7000000000000002E-2</v>
      </c>
      <c r="L20" s="77">
        <v>5.7000000000000002E-2</v>
      </c>
      <c r="M20" s="77">
        <v>5.8000000000000003E-2</v>
      </c>
      <c r="N20" s="77">
        <v>5.7000000000000002E-2</v>
      </c>
      <c r="O20" s="77">
        <v>5.5E-2</v>
      </c>
      <c r="P20" s="77">
        <v>5.3999999999999999E-2</v>
      </c>
      <c r="Q20" s="77">
        <v>5.1999999999999998E-2</v>
      </c>
      <c r="R20" s="77">
        <v>4.9000000000000002E-2</v>
      </c>
      <c r="S20" s="77">
        <v>4.7E-2</v>
      </c>
      <c r="T20" s="77">
        <v>4.5999999999999999E-2</v>
      </c>
      <c r="U20" s="77">
        <v>0.77700000000000002</v>
      </c>
      <c r="V20" s="77">
        <v>3.0449999999999999</v>
      </c>
      <c r="W20" s="77">
        <v>3.044</v>
      </c>
      <c r="X20" s="77">
        <v>3.044</v>
      </c>
      <c r="Y20" s="77">
        <v>4.7940000000000005</v>
      </c>
      <c r="Z20" s="78"/>
      <c r="AA20" s="79">
        <f t="shared" si="2"/>
        <v>31.859999999999996</v>
      </c>
    </row>
    <row r="21" spans="1:27" ht="24.95" customHeight="1" x14ac:dyDescent="0.2">
      <c r="A21" s="75" t="s">
        <v>16</v>
      </c>
      <c r="B21" s="80">
        <v>33.305</v>
      </c>
      <c r="C21" s="81">
        <v>12.792</v>
      </c>
      <c r="D21" s="81">
        <v>12.933</v>
      </c>
      <c r="E21" s="81">
        <v>11.375</v>
      </c>
      <c r="F21" s="81">
        <v>9.2539999999999978</v>
      </c>
      <c r="G21" s="81">
        <v>6.8120000000000003</v>
      </c>
      <c r="H21" s="81">
        <v>5.87</v>
      </c>
      <c r="I21" s="81">
        <v>10.740000000000002</v>
      </c>
      <c r="J21" s="81">
        <v>1.8740000000000001</v>
      </c>
      <c r="K21" s="81">
        <v>6.1639999999999997</v>
      </c>
      <c r="L21" s="81">
        <v>5.4879999999999995</v>
      </c>
      <c r="M21" s="81">
        <v>8.6509999999999998</v>
      </c>
      <c r="N21" s="81">
        <v>4.4539999999999997</v>
      </c>
      <c r="O21" s="81">
        <v>3.1749999999999998</v>
      </c>
      <c r="P21" s="81">
        <v>2.0960000000000001</v>
      </c>
      <c r="Q21" s="81">
        <v>1.3080000000000001</v>
      </c>
      <c r="R21" s="81">
        <v>1.0680000000000001</v>
      </c>
      <c r="S21" s="81">
        <v>1.099</v>
      </c>
      <c r="T21" s="81">
        <v>2.9530000000000003</v>
      </c>
      <c r="U21" s="81">
        <v>38.631999999999998</v>
      </c>
      <c r="V21" s="81">
        <v>57.482000000000006</v>
      </c>
      <c r="W21" s="81">
        <v>56.764999999999993</v>
      </c>
      <c r="X21" s="81">
        <v>41.171999999999997</v>
      </c>
      <c r="Y21" s="81">
        <v>30.055999999999997</v>
      </c>
      <c r="Z21" s="78"/>
      <c r="AA21" s="79">
        <f t="shared" si="2"/>
        <v>365.51799999999997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41.326999999999998</v>
      </c>
      <c r="C25" s="88">
        <f t="shared" si="3"/>
        <v>58.956000000000003</v>
      </c>
      <c r="D25" s="88">
        <f t="shared" si="3"/>
        <v>62.973999999999997</v>
      </c>
      <c r="E25" s="88">
        <f t="shared" si="3"/>
        <v>62.823999999999998</v>
      </c>
      <c r="F25" s="88">
        <f t="shared" si="3"/>
        <v>29.293999999999997</v>
      </c>
      <c r="G25" s="88">
        <f t="shared" si="3"/>
        <v>6.8530000000000006</v>
      </c>
      <c r="H25" s="88">
        <f t="shared" si="3"/>
        <v>5.9139999999999997</v>
      </c>
      <c r="I25" s="88">
        <f t="shared" si="3"/>
        <v>15.629000000000001</v>
      </c>
      <c r="J25" s="88">
        <f t="shared" si="3"/>
        <v>1.9300000000000002</v>
      </c>
      <c r="K25" s="88">
        <f t="shared" si="3"/>
        <v>6.2210000000000001</v>
      </c>
      <c r="L25" s="88">
        <f t="shared" si="3"/>
        <v>5.5449999999999999</v>
      </c>
      <c r="M25" s="88">
        <f t="shared" si="3"/>
        <v>8.7089999999999996</v>
      </c>
      <c r="N25" s="88">
        <f t="shared" si="3"/>
        <v>4.5110000000000001</v>
      </c>
      <c r="O25" s="88">
        <f t="shared" si="3"/>
        <v>3.23</v>
      </c>
      <c r="P25" s="88">
        <f t="shared" si="3"/>
        <v>2.15</v>
      </c>
      <c r="Q25" s="88">
        <f t="shared" si="3"/>
        <v>1.36</v>
      </c>
      <c r="R25" s="88">
        <f t="shared" si="3"/>
        <v>1.117</v>
      </c>
      <c r="S25" s="88">
        <f t="shared" si="3"/>
        <v>19.346</v>
      </c>
      <c r="T25" s="88">
        <f t="shared" si="3"/>
        <v>30.061999999999998</v>
      </c>
      <c r="U25" s="88">
        <f t="shared" si="3"/>
        <v>59.408999999999999</v>
      </c>
      <c r="V25" s="88">
        <f t="shared" si="3"/>
        <v>88.527000000000015</v>
      </c>
      <c r="W25" s="88">
        <f t="shared" si="3"/>
        <v>59.80899999999999</v>
      </c>
      <c r="X25" s="88">
        <f t="shared" si="3"/>
        <v>44.215999999999994</v>
      </c>
      <c r="Y25" s="88">
        <f t="shared" si="3"/>
        <v>34.849999999999994</v>
      </c>
      <c r="Z25" s="89">
        <f t="shared" si="3"/>
        <v>0</v>
      </c>
      <c r="AA25" s="90">
        <f t="shared" si="3"/>
        <v>654.76299999999992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41.326999999999998</v>
      </c>
      <c r="C29" s="77">
        <v>58.956000000000003</v>
      </c>
      <c r="D29" s="77">
        <v>62.973999999999997</v>
      </c>
      <c r="E29" s="77">
        <v>62.823999999999998</v>
      </c>
      <c r="F29" s="77">
        <v>29.294</v>
      </c>
      <c r="G29" s="77">
        <v>6.8529999999999998</v>
      </c>
      <c r="H29" s="77">
        <v>6.9130000000000003</v>
      </c>
      <c r="I29" s="77">
        <v>17.824000000000002</v>
      </c>
      <c r="J29" s="77">
        <v>31.93</v>
      </c>
      <c r="K29" s="77">
        <v>23.411000000000001</v>
      </c>
      <c r="L29" s="77">
        <v>24.78</v>
      </c>
      <c r="M29" s="77">
        <v>31.234000000000002</v>
      </c>
      <c r="N29" s="77">
        <v>30.492999999999999</v>
      </c>
      <c r="O29" s="77">
        <v>33.481000000000002</v>
      </c>
      <c r="P29" s="77">
        <v>32.286999999999999</v>
      </c>
      <c r="Q29" s="77">
        <v>20.405000000000001</v>
      </c>
      <c r="R29" s="77">
        <v>32.097999999999999</v>
      </c>
      <c r="S29" s="77">
        <v>35.887</v>
      </c>
      <c r="T29" s="77">
        <v>30.062000000000001</v>
      </c>
      <c r="U29" s="77">
        <v>59.408999999999999</v>
      </c>
      <c r="V29" s="77">
        <v>88.527000000000001</v>
      </c>
      <c r="W29" s="77">
        <v>67.388000000000005</v>
      </c>
      <c r="X29" s="77">
        <v>47</v>
      </c>
      <c r="Y29" s="77">
        <v>34.85</v>
      </c>
      <c r="Z29" s="78"/>
      <c r="AA29" s="79">
        <f>SUM(B29:Z29)</f>
        <v>910.20700000000011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41.326999999999998</v>
      </c>
      <c r="C31" s="62">
        <f t="shared" si="4"/>
        <v>58.956000000000003</v>
      </c>
      <c r="D31" s="62">
        <f t="shared" si="4"/>
        <v>62.973999999999997</v>
      </c>
      <c r="E31" s="62">
        <f t="shared" si="4"/>
        <v>62.823999999999998</v>
      </c>
      <c r="F31" s="62">
        <f t="shared" si="4"/>
        <v>29.294</v>
      </c>
      <c r="G31" s="62">
        <f t="shared" si="4"/>
        <v>6.8529999999999998</v>
      </c>
      <c r="H31" s="62">
        <f t="shared" si="4"/>
        <v>6.9130000000000003</v>
      </c>
      <c r="I31" s="62">
        <f t="shared" si="4"/>
        <v>17.824000000000002</v>
      </c>
      <c r="J31" s="62">
        <f t="shared" si="4"/>
        <v>31.93</v>
      </c>
      <c r="K31" s="62">
        <f t="shared" si="4"/>
        <v>23.411000000000001</v>
      </c>
      <c r="L31" s="62">
        <f t="shared" si="4"/>
        <v>24.78</v>
      </c>
      <c r="M31" s="62">
        <f t="shared" si="4"/>
        <v>31.234000000000002</v>
      </c>
      <c r="N31" s="62">
        <f t="shared" si="4"/>
        <v>30.492999999999999</v>
      </c>
      <c r="O31" s="62">
        <f t="shared" si="4"/>
        <v>33.481000000000002</v>
      </c>
      <c r="P31" s="62">
        <f t="shared" si="4"/>
        <v>32.286999999999999</v>
      </c>
      <c r="Q31" s="62">
        <f t="shared" si="4"/>
        <v>20.405000000000001</v>
      </c>
      <c r="R31" s="62">
        <f t="shared" si="4"/>
        <v>32.097999999999999</v>
      </c>
      <c r="S31" s="62">
        <f t="shared" si="4"/>
        <v>35.887</v>
      </c>
      <c r="T31" s="62">
        <f t="shared" si="4"/>
        <v>30.062000000000001</v>
      </c>
      <c r="U31" s="62">
        <f t="shared" si="4"/>
        <v>59.408999999999999</v>
      </c>
      <c r="V31" s="62">
        <f t="shared" si="4"/>
        <v>88.527000000000001</v>
      </c>
      <c r="W31" s="62">
        <f t="shared" si="4"/>
        <v>67.388000000000005</v>
      </c>
      <c r="X31" s="62">
        <f t="shared" si="4"/>
        <v>47</v>
      </c>
      <c r="Y31" s="62">
        <f t="shared" si="4"/>
        <v>34.85</v>
      </c>
      <c r="Z31" s="63">
        <f t="shared" si="4"/>
        <v>0</v>
      </c>
      <c r="AA31" s="64">
        <f t="shared" si="4"/>
        <v>910.20700000000011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41.326999999999998</v>
      </c>
      <c r="C51" s="88">
        <f t="shared" si="10"/>
        <v>58.956000000000003</v>
      </c>
      <c r="D51" s="88">
        <f t="shared" si="10"/>
        <v>62.973999999999997</v>
      </c>
      <c r="E51" s="88">
        <f t="shared" si="10"/>
        <v>62.823999999999998</v>
      </c>
      <c r="F51" s="88">
        <f t="shared" si="10"/>
        <v>29.293999999999997</v>
      </c>
      <c r="G51" s="88">
        <f t="shared" si="10"/>
        <v>6.8530000000000006</v>
      </c>
      <c r="H51" s="88">
        <f t="shared" si="10"/>
        <v>6.9129999999999994</v>
      </c>
      <c r="I51" s="88">
        <f t="shared" si="10"/>
        <v>17.824000000000002</v>
      </c>
      <c r="J51" s="88">
        <f t="shared" si="10"/>
        <v>31.93</v>
      </c>
      <c r="K51" s="88">
        <f t="shared" si="10"/>
        <v>23.411000000000001</v>
      </c>
      <c r="L51" s="88">
        <f t="shared" si="10"/>
        <v>24.78</v>
      </c>
      <c r="M51" s="88">
        <f t="shared" si="10"/>
        <v>31.233999999999998</v>
      </c>
      <c r="N51" s="88">
        <f t="shared" si="10"/>
        <v>30.492999999999999</v>
      </c>
      <c r="O51" s="88">
        <f t="shared" si="10"/>
        <v>33.481000000000002</v>
      </c>
      <c r="P51" s="88">
        <f t="shared" si="10"/>
        <v>32.286999999999999</v>
      </c>
      <c r="Q51" s="88">
        <f t="shared" si="10"/>
        <v>20.405000000000001</v>
      </c>
      <c r="R51" s="88">
        <f t="shared" si="10"/>
        <v>32.097999999999999</v>
      </c>
      <c r="S51" s="88">
        <f t="shared" si="10"/>
        <v>35.887</v>
      </c>
      <c r="T51" s="88">
        <f t="shared" si="10"/>
        <v>30.061999999999998</v>
      </c>
      <c r="U51" s="88">
        <f t="shared" si="10"/>
        <v>59.408999999999999</v>
      </c>
      <c r="V51" s="88">
        <f t="shared" si="10"/>
        <v>88.527000000000015</v>
      </c>
      <c r="W51" s="88">
        <f t="shared" si="10"/>
        <v>67.387999999999991</v>
      </c>
      <c r="X51" s="88">
        <f t="shared" si="10"/>
        <v>46.999999999999993</v>
      </c>
      <c r="Y51" s="88">
        <f t="shared" si="10"/>
        <v>34.849999999999994</v>
      </c>
      <c r="Z51" s="89">
        <f t="shared" si="10"/>
        <v>0</v>
      </c>
      <c r="AA51" s="104">
        <f>SUM(B51:Z51)</f>
        <v>910.20700000000011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</v>
      </c>
      <c r="C7" s="117">
        <v>95.71</v>
      </c>
      <c r="D7" s="117">
        <v>85</v>
      </c>
      <c r="E7" s="117">
        <v>86.3</v>
      </c>
      <c r="F7" s="117">
        <v>85</v>
      </c>
      <c r="G7" s="117">
        <v>81.66</v>
      </c>
      <c r="H7" s="117">
        <v>80.05</v>
      </c>
      <c r="I7" s="117">
        <v>80</v>
      </c>
      <c r="J7" s="117">
        <v>72.61</v>
      </c>
      <c r="K7" s="117">
        <v>61.67</v>
      </c>
      <c r="L7" s="117">
        <v>23.74</v>
      </c>
      <c r="M7" s="117">
        <v>23</v>
      </c>
      <c r="N7" s="117">
        <v>23</v>
      </c>
      <c r="O7" s="117">
        <v>23</v>
      </c>
      <c r="P7" s="117">
        <v>23</v>
      </c>
      <c r="Q7" s="117">
        <v>13.99</v>
      </c>
      <c r="R7" s="117">
        <v>65.599999999999994</v>
      </c>
      <c r="S7" s="117">
        <v>76.27</v>
      </c>
      <c r="T7" s="117">
        <v>95.25</v>
      </c>
      <c r="U7" s="117">
        <v>92.51</v>
      </c>
      <c r="V7" s="117">
        <v>100</v>
      </c>
      <c r="W7" s="117">
        <v>88.31</v>
      </c>
      <c r="X7" s="117">
        <v>80.69</v>
      </c>
      <c r="Y7" s="117">
        <v>87.71</v>
      </c>
      <c r="Z7" s="118"/>
      <c r="AA7" s="119">
        <f>IF(SUM(B7:Z7)&lt;&gt;0,AVERAGEIF(B7:Z7,"&lt;&gt;"""),"")</f>
        <v>68.002916666666664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2023-05-26T13:22:45Z</dcterms:created>
  <dcterms:modified xsi:type="dcterms:W3CDTF">2023-05-26T13:22:45Z</dcterms:modified>
</cp:coreProperties>
</file>