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<sst xmlns="http://schemas.openxmlformats.org/spreadsheetml/2006/main" count="117" uniqueCount="53">
  <si>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25/05/2023 16:26:02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</si>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</sst>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D0-4FF9-B628-098925FE594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D0-4FF9-B628-098925FE594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38</c:v>
                </c:pt>
                <c:pt idx="7">
                  <c:v>58.939</c:v>
                </c:pt>
                <c:pt idx="8">
                  <c:v>57.98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D0-4FF9-B628-098925FE594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D0-4FF9-B628-098925FE594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3.1190000000000002</c:v>
                </c:pt>
                <c:pt idx="1">
                  <c:v>13.406000000000001</c:v>
                </c:pt>
                <c:pt idx="2">
                  <c:v>10.096</c:v>
                </c:pt>
                <c:pt idx="3">
                  <c:v>10.936999999999999</c:v>
                </c:pt>
                <c:pt idx="4">
                  <c:v>12.039</c:v>
                </c:pt>
                <c:pt idx="5">
                  <c:v>11.621</c:v>
                </c:pt>
                <c:pt idx="6">
                  <c:v>5.6750000000000007</c:v>
                </c:pt>
                <c:pt idx="7">
                  <c:v>11.563000000000001</c:v>
                </c:pt>
                <c:pt idx="8">
                  <c:v>10.104999999999999</c:v>
                </c:pt>
                <c:pt idx="9">
                  <c:v>14.699</c:v>
                </c:pt>
                <c:pt idx="10">
                  <c:v>25.068000000000001</c:v>
                </c:pt>
                <c:pt idx="11">
                  <c:v>14.83</c:v>
                </c:pt>
                <c:pt idx="12">
                  <c:v>13.905999999999999</c:v>
                </c:pt>
                <c:pt idx="13">
                  <c:v>15.189000000000002</c:v>
                </c:pt>
                <c:pt idx="14">
                  <c:v>15.33</c:v>
                </c:pt>
                <c:pt idx="15">
                  <c:v>35.293999999999997</c:v>
                </c:pt>
                <c:pt idx="16">
                  <c:v>6.282</c:v>
                </c:pt>
                <c:pt idx="17">
                  <c:v>33.6</c:v>
                </c:pt>
                <c:pt idx="18">
                  <c:v>44.6</c:v>
                </c:pt>
                <c:pt idx="19">
                  <c:v>40.186</c:v>
                </c:pt>
                <c:pt idx="20">
                  <c:v>39.761000000000003</c:v>
                </c:pt>
                <c:pt idx="21">
                  <c:v>40.6</c:v>
                </c:pt>
                <c:pt idx="22">
                  <c:v>29.619</c:v>
                </c:pt>
                <c:pt idx="23">
                  <c:v>27.742000000000001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D0-4FF9-B628-098925FE594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D0-4FF9-B628-098925FE594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D0-4FF9-B628-098925FE5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35.686999999999998</c:v>
                </c:pt>
                <c:pt idx="1">
                  <c:v>26.338000000000001</c:v>
                </c:pt>
                <c:pt idx="2">
                  <c:v>31.774999999999999</c:v>
                </c:pt>
                <c:pt idx="3">
                  <c:v>28.185000000000002</c:v>
                </c:pt>
                <c:pt idx="4">
                  <c:v>34.762</c:v>
                </c:pt>
                <c:pt idx="5">
                  <c:v>33.082999999999998</c:v>
                </c:pt>
                <c:pt idx="6">
                  <c:v>78.022000000000006</c:v>
                </c:pt>
                <c:pt idx="7">
                  <c:v>110.971</c:v>
                </c:pt>
                <c:pt idx="8">
                  <c:v>93.132999999999996</c:v>
                </c:pt>
                <c:pt idx="9">
                  <c:v>28.934000000000001</c:v>
                </c:pt>
                <c:pt idx="10">
                  <c:v>51.346000000000004</c:v>
                </c:pt>
                <c:pt idx="11">
                  <c:v>76.763000000000005</c:v>
                </c:pt>
                <c:pt idx="12">
                  <c:v>73.83</c:v>
                </c:pt>
                <c:pt idx="13">
                  <c:v>55.97</c:v>
                </c:pt>
                <c:pt idx="14">
                  <c:v>49.457000000000001</c:v>
                </c:pt>
                <c:pt idx="15">
                  <c:v>56.983999999999995</c:v>
                </c:pt>
                <c:pt idx="16">
                  <c:v>16.53</c:v>
                </c:pt>
                <c:pt idx="17">
                  <c:v>38.868000000000002</c:v>
                </c:pt>
                <c:pt idx="18">
                  <c:v>44.6</c:v>
                </c:pt>
                <c:pt idx="19">
                  <c:v>40.195999999999998</c:v>
                </c:pt>
                <c:pt idx="20">
                  <c:v>40.927</c:v>
                </c:pt>
                <c:pt idx="21">
                  <c:v>41.387999999999998</c:v>
                </c:pt>
                <c:pt idx="22">
                  <c:v>51.202999999999996</c:v>
                </c:pt>
                <c:pt idx="23">
                  <c:v>50.997999999999998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D0-4FF9-B628-098925FE5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84.42</c:v>
                </c:pt>
                <c:pt idx="1">
                  <c:v>102.68</c:v>
                </c:pt>
                <c:pt idx="2">
                  <c:v>100.1</c:v>
                </c:pt>
                <c:pt idx="3">
                  <c:v>100.35</c:v>
                </c:pt>
                <c:pt idx="4">
                  <c:v>101.54</c:v>
                </c:pt>
                <c:pt idx="5">
                  <c:v>100.37</c:v>
                </c:pt>
                <c:pt idx="6">
                  <c:v>102.08</c:v>
                </c:pt>
                <c:pt idx="7">
                  <c:v>107.21</c:v>
                </c:pt>
                <c:pt idx="8">
                  <c:v>105.29</c:v>
                </c:pt>
                <c:pt idx="9">
                  <c:v>87.14</c:v>
                </c:pt>
                <c:pt idx="10">
                  <c:v>81.180000000000007</c:v>
                </c:pt>
                <c:pt idx="11">
                  <c:v>37.630000000000003</c:v>
                </c:pt>
                <c:pt idx="12">
                  <c:v>25.77</c:v>
                </c:pt>
                <c:pt idx="13">
                  <c:v>85.44</c:v>
                </c:pt>
                <c:pt idx="14">
                  <c:v>71.09</c:v>
                </c:pt>
                <c:pt idx="15">
                  <c:v>97.7</c:v>
                </c:pt>
                <c:pt idx="16">
                  <c:v>80</c:v>
                </c:pt>
                <c:pt idx="17">
                  <c:v>79.33</c:v>
                </c:pt>
                <c:pt idx="18">
                  <c:v>75.31</c:v>
                </c:pt>
                <c:pt idx="19">
                  <c:v>84.89</c:v>
                </c:pt>
                <c:pt idx="20">
                  <c:v>101.01</c:v>
                </c:pt>
                <c:pt idx="21">
                  <c:v>82.99</c:v>
                </c:pt>
                <c:pt idx="22">
                  <c:v>93.01</c:v>
                </c:pt>
                <c:pt idx="23">
                  <c:v>93.01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D0-4FF9-B628-098925FE5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35.686999999999998</v>
      </c>
      <c r="C4" s="18">
        <v>26.337999999999997</v>
      </c>
      <c r="D4" s="18">
        <v>31.774999999999999</v>
      </c>
      <c r="E4" s="18">
        <v>28.185000000000002</v>
      </c>
      <c r="F4" s="18">
        <v>34.762</v>
      </c>
      <c r="G4" s="18">
        <v>33.082999999999998</v>
      </c>
      <c r="H4" s="18">
        <v>78.021999999999991</v>
      </c>
      <c r="I4" s="18">
        <v>110.97099999999999</v>
      </c>
      <c r="J4" s="18">
        <v>93.132999999999996</v>
      </c>
      <c r="K4" s="18">
        <v>28.934000000000001</v>
      </c>
      <c r="L4" s="18">
        <v>51.345999999999997</v>
      </c>
      <c r="M4" s="18">
        <v>76.763000000000005</v>
      </c>
      <c r="N4" s="18">
        <v>73.829999999999984</v>
      </c>
      <c r="O4" s="18">
        <v>55.970000000000006</v>
      </c>
      <c r="P4" s="18">
        <v>49.457000000000008</v>
      </c>
      <c r="Q4" s="18">
        <v>56.984000000000002</v>
      </c>
      <c r="R4" s="18">
        <v>16.529999999999998</v>
      </c>
      <c r="S4" s="18">
        <v>38.868000000000002</v>
      </c>
      <c r="T4" s="18">
        <v>44.6</v>
      </c>
      <c r="U4" s="18">
        <v>40.195999999999998</v>
      </c>
      <c r="V4" s="18">
        <v>40.927</v>
      </c>
      <c r="W4" s="18">
        <v>41.387999999999998</v>
      </c>
      <c r="X4" s="18">
        <v>51.203000000000003</v>
      </c>
      <c r="Y4" s="18">
        <v>50.998000000000005</v>
      </c>
      <c r="Z4" s="19"/>
      <c r="AA4" s="20">
        <f>SUM(B4:Z4)</f>
        <v>1189.95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84.42</v>
      </c>
      <c r="C7" s="28">
        <v>102.68</v>
      </c>
      <c r="D7" s="28">
        <v>100.1</v>
      </c>
      <c r="E7" s="28">
        <v>100.35</v>
      </c>
      <c r="F7" s="28">
        <v>101.54</v>
      </c>
      <c r="G7" s="28">
        <v>100.37</v>
      </c>
      <c r="H7" s="28">
        <v>102.08</v>
      </c>
      <c r="I7" s="28">
        <v>107.21</v>
      </c>
      <c r="J7" s="28">
        <v>105.29</v>
      </c>
      <c r="K7" s="28">
        <v>87.14</v>
      </c>
      <c r="L7" s="28">
        <v>81.180000000000007</v>
      </c>
      <c r="M7" s="28">
        <v>37.630000000000003</v>
      </c>
      <c r="N7" s="28">
        <v>25.77</v>
      </c>
      <c r="O7" s="28">
        <v>85.44</v>
      </c>
      <c r="P7" s="28">
        <v>71.09</v>
      </c>
      <c r="Q7" s="28">
        <v>97.7</v>
      </c>
      <c r="R7" s="28">
        <v>80</v>
      </c>
      <c r="S7" s="28">
        <v>79.33</v>
      </c>
      <c r="T7" s="28">
        <v>75.31</v>
      </c>
      <c r="U7" s="28">
        <v>84.89</v>
      </c>
      <c r="V7" s="28">
        <v>101.01</v>
      </c>
      <c r="W7" s="28">
        <v>82.99</v>
      </c>
      <c r="X7" s="28">
        <v>93.01</v>
      </c>
      <c r="Y7" s="28">
        <v>93.01</v>
      </c>
      <c r="Z7" s="29"/>
      <c r="AA7" s="30">
        <f>IF(SUM(B7:Z7)&lt;&gt;0,AVERAGEIF(B7:Z7,"&lt;&gt;"""),"")</f>
        <v>86.647500000000022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38</v>
      </c>
      <c r="I12" s="52">
        <v>58.939</v>
      </c>
      <c r="J12" s="52">
        <v>57.98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154.91899999999998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3.1190000000000002</v>
      </c>
      <c r="C14" s="57">
        <v>13.406000000000001</v>
      </c>
      <c r="D14" s="57">
        <v>10.096</v>
      </c>
      <c r="E14" s="57">
        <v>10.936999999999999</v>
      </c>
      <c r="F14" s="57">
        <v>12.039</v>
      </c>
      <c r="G14" s="57">
        <v>11.621</v>
      </c>
      <c r="H14" s="57">
        <v>5.6750000000000007</v>
      </c>
      <c r="I14" s="57">
        <v>11.563000000000001</v>
      </c>
      <c r="J14" s="57">
        <v>10.104999999999999</v>
      </c>
      <c r="K14" s="57">
        <v>14.699</v>
      </c>
      <c r="L14" s="57">
        <v>25.068000000000001</v>
      </c>
      <c r="M14" s="57">
        <v>14.83</v>
      </c>
      <c r="N14" s="57">
        <v>13.905999999999999</v>
      </c>
      <c r="O14" s="57">
        <v>15.189000000000002</v>
      </c>
      <c r="P14" s="57">
        <v>15.33</v>
      </c>
      <c r="Q14" s="57">
        <v>35.293999999999997</v>
      </c>
      <c r="R14" s="57">
        <v>6.282</v>
      </c>
      <c r="S14" s="57">
        <v>33.6</v>
      </c>
      <c r="T14" s="57">
        <v>44.6</v>
      </c>
      <c r="U14" s="57">
        <v>40.186</v>
      </c>
      <c r="V14" s="57">
        <v>39.761000000000003</v>
      </c>
      <c r="W14" s="57">
        <v>40.6</v>
      </c>
      <c r="X14" s="57">
        <v>29.619</v>
      </c>
      <c r="Y14" s="57">
        <v>27.742000000000001</v>
      </c>
      <c r="Z14" s="58"/>
      <c r="AA14" s="59">
        <f t="shared" si="0"/>
        <v>485.26700000000011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3.1190000000000002</v>
      </c>
      <c r="C16" s="62">
        <f t="shared" ref="C16:Z16" si="1">IF(LEN(C$2)&gt;0,SUM(C10:C15),"")</f>
        <v>13.406000000000001</v>
      </c>
      <c r="D16" s="62">
        <f t="shared" si="1"/>
        <v>10.096</v>
      </c>
      <c r="E16" s="62">
        <f t="shared" si="1"/>
        <v>10.936999999999999</v>
      </c>
      <c r="F16" s="62">
        <f t="shared" si="1"/>
        <v>12.039</v>
      </c>
      <c r="G16" s="62">
        <f t="shared" si="1"/>
        <v>11.621</v>
      </c>
      <c r="H16" s="62">
        <f t="shared" si="1"/>
        <v>43.674999999999997</v>
      </c>
      <c r="I16" s="62">
        <f t="shared" si="1"/>
        <v>70.501999999999995</v>
      </c>
      <c r="J16" s="62">
        <f t="shared" si="1"/>
        <v>68.084999999999994</v>
      </c>
      <c r="K16" s="62">
        <f t="shared" si="1"/>
        <v>14.699</v>
      </c>
      <c r="L16" s="62">
        <f t="shared" si="1"/>
        <v>25.068000000000001</v>
      </c>
      <c r="M16" s="62">
        <f t="shared" si="1"/>
        <v>14.83</v>
      </c>
      <c r="N16" s="62">
        <f t="shared" si="1"/>
        <v>13.905999999999999</v>
      </c>
      <c r="O16" s="62">
        <f t="shared" si="1"/>
        <v>15.189000000000002</v>
      </c>
      <c r="P16" s="62">
        <f t="shared" si="1"/>
        <v>15.33</v>
      </c>
      <c r="Q16" s="62">
        <f t="shared" si="1"/>
        <v>35.293999999999997</v>
      </c>
      <c r="R16" s="62">
        <f t="shared" si="1"/>
        <v>6.282</v>
      </c>
      <c r="S16" s="62">
        <f t="shared" si="1"/>
        <v>33.6</v>
      </c>
      <c r="T16" s="62">
        <f t="shared" si="1"/>
        <v>44.6</v>
      </c>
      <c r="U16" s="62">
        <f t="shared" si="1"/>
        <v>40.186</v>
      </c>
      <c r="V16" s="62">
        <f t="shared" si="1"/>
        <v>39.761000000000003</v>
      </c>
      <c r="W16" s="62">
        <f t="shared" si="1"/>
        <v>40.6</v>
      </c>
      <c r="X16" s="62">
        <f t="shared" si="1"/>
        <v>29.619</v>
      </c>
      <c r="Y16" s="62">
        <f t="shared" si="1"/>
        <v>27.742000000000001</v>
      </c>
      <c r="Z16" s="63" t="str">
        <f t="shared" si="1"/>
        <v/>
      </c>
      <c r="AA16" s="64">
        <f>SUM(AA10:AA15)</f>
        <v>640.18600000000015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25.478999999999999</v>
      </c>
      <c r="C19" s="72">
        <v>6.3879999999999999</v>
      </c>
      <c r="D19" s="72">
        <v>18.373000000000001</v>
      </c>
      <c r="E19" s="72">
        <v>12.686</v>
      </c>
      <c r="F19" s="72">
        <v>20.204999999999998</v>
      </c>
      <c r="G19" s="72">
        <v>21.462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104.593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27.715</v>
      </c>
      <c r="I20" s="77">
        <v>29.523</v>
      </c>
      <c r="J20" s="77">
        <v>3.0710000000000002</v>
      </c>
      <c r="K20" s="77">
        <v>2.4130000000000003</v>
      </c>
      <c r="L20" s="77">
        <v>4.2279999999999998</v>
      </c>
      <c r="M20" s="77">
        <v>2.7610000000000001</v>
      </c>
      <c r="N20" s="77">
        <v>3.1349999999999998</v>
      </c>
      <c r="O20" s="77">
        <v>3.008</v>
      </c>
      <c r="P20" s="77">
        <v>1.5399999999999998</v>
      </c>
      <c r="Q20" s="77">
        <v>1.2070000000000001</v>
      </c>
      <c r="R20" s="77">
        <v>4.0000000000000001E-3</v>
      </c>
      <c r="S20" s="77"/>
      <c r="T20" s="77"/>
      <c r="U20" s="77">
        <v>0.01</v>
      </c>
      <c r="V20" s="77"/>
      <c r="W20" s="77"/>
      <c r="X20" s="77"/>
      <c r="Y20" s="77"/>
      <c r="Z20" s="78"/>
      <c r="AA20" s="79">
        <f t="shared" si="2"/>
        <v>78.614999999999995</v>
      </c>
    </row>
    <row r="21" spans="1:27" ht="24.95" customHeight="1" x14ac:dyDescent="0.2">
      <c r="A21" s="75" t="s">
        <v>16</v>
      </c>
      <c r="B21" s="80">
        <v>7.0890000000000004</v>
      </c>
      <c r="C21" s="81">
        <v>6.5440000000000005</v>
      </c>
      <c r="D21" s="81">
        <v>3.306</v>
      </c>
      <c r="E21" s="81">
        <v>4.5619999999999994</v>
      </c>
      <c r="F21" s="81">
        <v>2.5179999999999998</v>
      </c>
      <c r="G21" s="81"/>
      <c r="H21" s="81">
        <v>6.6320000000000006</v>
      </c>
      <c r="I21" s="81">
        <v>10.946000000000002</v>
      </c>
      <c r="J21" s="81">
        <v>21.976999999999997</v>
      </c>
      <c r="K21" s="81">
        <v>11.821999999999999</v>
      </c>
      <c r="L21" s="81">
        <v>22.05</v>
      </c>
      <c r="M21" s="81">
        <v>59.172000000000011</v>
      </c>
      <c r="N21" s="81">
        <v>56.789000000000001</v>
      </c>
      <c r="O21" s="81">
        <v>37.773000000000003</v>
      </c>
      <c r="P21" s="81">
        <v>32.587000000000003</v>
      </c>
      <c r="Q21" s="81">
        <v>20.482999999999997</v>
      </c>
      <c r="R21" s="81">
        <v>10.244</v>
      </c>
      <c r="S21" s="81">
        <v>5.2679999999999998</v>
      </c>
      <c r="T21" s="81"/>
      <c r="U21" s="81"/>
      <c r="V21" s="81">
        <v>1.1659999999999999</v>
      </c>
      <c r="W21" s="81">
        <v>0.78800000000000003</v>
      </c>
      <c r="X21" s="81">
        <v>21.584</v>
      </c>
      <c r="Y21" s="81">
        <v>23.256</v>
      </c>
      <c r="Z21" s="78"/>
      <c r="AA21" s="79">
        <f t="shared" si="2"/>
        <v>366.55600000000004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32.567999999999998</v>
      </c>
      <c r="C25" s="88">
        <f t="shared" ref="C25:Z25" si="3">IF(LEN(C$2)&gt;0,SUM(C19:C24),"")</f>
        <v>12.932</v>
      </c>
      <c r="D25" s="88">
        <f t="shared" si="3"/>
        <v>21.679000000000002</v>
      </c>
      <c r="E25" s="88">
        <f t="shared" si="3"/>
        <v>17.247999999999998</v>
      </c>
      <c r="F25" s="88">
        <f t="shared" si="3"/>
        <v>22.722999999999999</v>
      </c>
      <c r="G25" s="88">
        <f t="shared" si="3"/>
        <v>21.462</v>
      </c>
      <c r="H25" s="88">
        <f t="shared" si="3"/>
        <v>34.347000000000001</v>
      </c>
      <c r="I25" s="88">
        <f t="shared" si="3"/>
        <v>40.469000000000001</v>
      </c>
      <c r="J25" s="88">
        <f t="shared" si="3"/>
        <v>25.047999999999998</v>
      </c>
      <c r="K25" s="88">
        <f t="shared" si="3"/>
        <v>14.234999999999999</v>
      </c>
      <c r="L25" s="88">
        <f t="shared" si="3"/>
        <v>26.277999999999999</v>
      </c>
      <c r="M25" s="88">
        <f t="shared" si="3"/>
        <v>61.933000000000014</v>
      </c>
      <c r="N25" s="88">
        <f t="shared" si="3"/>
        <v>59.923999999999999</v>
      </c>
      <c r="O25" s="88">
        <f t="shared" si="3"/>
        <v>40.781000000000006</v>
      </c>
      <c r="P25" s="88">
        <f t="shared" si="3"/>
        <v>34.127000000000002</v>
      </c>
      <c r="Q25" s="88">
        <f t="shared" si="3"/>
        <v>21.689999999999998</v>
      </c>
      <c r="R25" s="88">
        <f t="shared" si="3"/>
        <v>10.247999999999999</v>
      </c>
      <c r="S25" s="88">
        <f t="shared" si="3"/>
        <v>5.2679999999999998</v>
      </c>
      <c r="T25" s="88">
        <f t="shared" si="3"/>
        <v>0</v>
      </c>
      <c r="U25" s="88">
        <f t="shared" si="3"/>
        <v>0.01</v>
      </c>
      <c r="V25" s="88">
        <f t="shared" si="3"/>
        <v>1.1659999999999999</v>
      </c>
      <c r="W25" s="88">
        <f t="shared" si="3"/>
        <v>0.78800000000000003</v>
      </c>
      <c r="X25" s="88">
        <f t="shared" si="3"/>
        <v>21.584</v>
      </c>
      <c r="Y25" s="88">
        <f t="shared" si="3"/>
        <v>23.256</v>
      </c>
      <c r="Z25" s="89" t="str">
        <f t="shared" si="3"/>
        <v/>
      </c>
      <c r="AA25" s="90">
        <f>SUM(AA19:AA24)</f>
        <v>549.76400000000001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35.686999999999998</v>
      </c>
      <c r="C29" s="77">
        <v>26.338000000000001</v>
      </c>
      <c r="D29" s="77">
        <v>31.774999999999999</v>
      </c>
      <c r="E29" s="77">
        <v>28.184999999999999</v>
      </c>
      <c r="F29" s="77">
        <v>34.762</v>
      </c>
      <c r="G29" s="77">
        <v>33.082999999999998</v>
      </c>
      <c r="H29" s="77">
        <v>78.022000000000006</v>
      </c>
      <c r="I29" s="77">
        <v>110.971</v>
      </c>
      <c r="J29" s="77">
        <v>93.132999999999996</v>
      </c>
      <c r="K29" s="77">
        <v>28.934000000000001</v>
      </c>
      <c r="L29" s="77">
        <v>51.345999999999997</v>
      </c>
      <c r="M29" s="77">
        <v>76.763000000000005</v>
      </c>
      <c r="N29" s="77">
        <v>73.83</v>
      </c>
      <c r="O29" s="77">
        <v>55.97</v>
      </c>
      <c r="P29" s="77">
        <v>49.457000000000001</v>
      </c>
      <c r="Q29" s="77">
        <v>56.984000000000002</v>
      </c>
      <c r="R29" s="77">
        <v>16.53</v>
      </c>
      <c r="S29" s="77">
        <v>38.868000000000002</v>
      </c>
      <c r="T29" s="77">
        <v>44.6</v>
      </c>
      <c r="U29" s="77">
        <v>40.195999999999998</v>
      </c>
      <c r="V29" s="77">
        <v>40.927</v>
      </c>
      <c r="W29" s="77">
        <v>41.387999999999998</v>
      </c>
      <c r="X29" s="77">
        <v>51.203000000000003</v>
      </c>
      <c r="Y29" s="77">
        <v>50.997999999999998</v>
      </c>
      <c r="Z29" s="78"/>
      <c r="AA29" s="79">
        <f>SUM(B29:Z29)</f>
        <v>1189.95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35.686999999999998</v>
      </c>
      <c r="C31" s="62">
        <f t="shared" ref="C31:Z31" si="4">IF(LEN(C$2)&gt;0,SUM(C28:C30),"")</f>
        <v>26.338000000000001</v>
      </c>
      <c r="D31" s="62">
        <f t="shared" si="4"/>
        <v>31.774999999999999</v>
      </c>
      <c r="E31" s="62">
        <f t="shared" si="4"/>
        <v>28.184999999999999</v>
      </c>
      <c r="F31" s="62">
        <f t="shared" si="4"/>
        <v>34.762</v>
      </c>
      <c r="G31" s="62">
        <f t="shared" si="4"/>
        <v>33.082999999999998</v>
      </c>
      <c r="H31" s="62">
        <f t="shared" si="4"/>
        <v>78.022000000000006</v>
      </c>
      <c r="I31" s="62">
        <f t="shared" si="4"/>
        <v>110.971</v>
      </c>
      <c r="J31" s="62">
        <f t="shared" si="4"/>
        <v>93.132999999999996</v>
      </c>
      <c r="K31" s="62">
        <f t="shared" si="4"/>
        <v>28.934000000000001</v>
      </c>
      <c r="L31" s="62">
        <f t="shared" si="4"/>
        <v>51.345999999999997</v>
      </c>
      <c r="M31" s="62">
        <f t="shared" si="4"/>
        <v>76.763000000000005</v>
      </c>
      <c r="N31" s="62">
        <f t="shared" si="4"/>
        <v>73.83</v>
      </c>
      <c r="O31" s="62">
        <f t="shared" si="4"/>
        <v>55.97</v>
      </c>
      <c r="P31" s="62">
        <f t="shared" si="4"/>
        <v>49.457000000000001</v>
      </c>
      <c r="Q31" s="62">
        <f t="shared" si="4"/>
        <v>56.984000000000002</v>
      </c>
      <c r="R31" s="62">
        <f t="shared" si="4"/>
        <v>16.53</v>
      </c>
      <c r="S31" s="62">
        <f t="shared" si="4"/>
        <v>38.868000000000002</v>
      </c>
      <c r="T31" s="62">
        <f t="shared" si="4"/>
        <v>44.6</v>
      </c>
      <c r="U31" s="62">
        <f t="shared" si="4"/>
        <v>40.195999999999998</v>
      </c>
      <c r="V31" s="62">
        <f t="shared" si="4"/>
        <v>40.927</v>
      </c>
      <c r="W31" s="62">
        <f t="shared" si="4"/>
        <v>41.387999999999998</v>
      </c>
      <c r="X31" s="62">
        <f t="shared" si="4"/>
        <v>51.203000000000003</v>
      </c>
      <c r="Y31" s="62">
        <f t="shared" si="4"/>
        <v>50.997999999999998</v>
      </c>
      <c r="Z31" s="63" t="str">
        <f t="shared" si="4"/>
        <v/>
      </c>
      <c r="AA31" s="64">
        <f>SUM(AA28:AA30)</f>
        <v>1189.95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35.686999999999998</v>
      </c>
      <c r="C51" s="88">
        <f t="shared" si="10"/>
        <v>26.338000000000001</v>
      </c>
      <c r="D51" s="88">
        <f t="shared" si="10"/>
        <v>31.775000000000002</v>
      </c>
      <c r="E51" s="88">
        <f t="shared" si="10"/>
        <v>28.184999999999995</v>
      </c>
      <c r="F51" s="88">
        <f t="shared" si="10"/>
        <v>34.762</v>
      </c>
      <c r="G51" s="88">
        <f t="shared" si="10"/>
        <v>33.082999999999998</v>
      </c>
      <c r="H51" s="88">
        <f t="shared" si="10"/>
        <v>78.021999999999991</v>
      </c>
      <c r="I51" s="88">
        <f t="shared" si="10"/>
        <v>110.971</v>
      </c>
      <c r="J51" s="88">
        <f t="shared" si="10"/>
        <v>93.132999999999996</v>
      </c>
      <c r="K51" s="88">
        <f t="shared" si="10"/>
        <v>28.933999999999997</v>
      </c>
      <c r="L51" s="88">
        <f t="shared" si="10"/>
        <v>51.346000000000004</v>
      </c>
      <c r="M51" s="88">
        <f t="shared" si="10"/>
        <v>76.763000000000019</v>
      </c>
      <c r="N51" s="88">
        <f t="shared" si="10"/>
        <v>73.83</v>
      </c>
      <c r="O51" s="88">
        <f t="shared" si="10"/>
        <v>55.970000000000006</v>
      </c>
      <c r="P51" s="88">
        <f t="shared" si="10"/>
        <v>49.457000000000001</v>
      </c>
      <c r="Q51" s="88">
        <f t="shared" si="10"/>
        <v>56.983999999999995</v>
      </c>
      <c r="R51" s="88">
        <f t="shared" si="10"/>
        <v>16.53</v>
      </c>
      <c r="S51" s="88">
        <f t="shared" si="10"/>
        <v>38.868000000000002</v>
      </c>
      <c r="T51" s="88">
        <f t="shared" si="10"/>
        <v>44.6</v>
      </c>
      <c r="U51" s="88">
        <f t="shared" si="10"/>
        <v>40.195999999999998</v>
      </c>
      <c r="V51" s="88">
        <f t="shared" si="10"/>
        <v>40.927</v>
      </c>
      <c r="W51" s="88">
        <f t="shared" si="10"/>
        <v>41.387999999999998</v>
      </c>
      <c r="X51" s="88">
        <f t="shared" si="10"/>
        <v>51.203000000000003</v>
      </c>
      <c r="Y51" s="88">
        <f t="shared" si="10"/>
        <v>50.998000000000005</v>
      </c>
      <c r="Z51" s="89" t="str">
        <f t="shared" si="10"/>
        <v/>
      </c>
      <c r="AA51" s="104">
        <f>SUM(B51:Z51)</f>
        <v>1189.95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35.686999999999998</v>
      </c>
      <c r="C4" s="18">
        <v>26.338000000000001</v>
      </c>
      <c r="D4" s="18">
        <v>31.774999999999999</v>
      </c>
      <c r="E4" s="18">
        <v>28.185000000000002</v>
      </c>
      <c r="F4" s="18">
        <v>34.762</v>
      </c>
      <c r="G4" s="18">
        <v>33.082999999999998</v>
      </c>
      <c r="H4" s="18">
        <v>78.022000000000006</v>
      </c>
      <c r="I4" s="18">
        <v>110.971</v>
      </c>
      <c r="J4" s="18">
        <v>93.132999999999996</v>
      </c>
      <c r="K4" s="18">
        <v>28.934000000000001</v>
      </c>
      <c r="L4" s="18">
        <v>51.346000000000004</v>
      </c>
      <c r="M4" s="18">
        <v>76.763000000000005</v>
      </c>
      <c r="N4" s="18">
        <v>73.83</v>
      </c>
      <c r="O4" s="18">
        <v>55.97</v>
      </c>
      <c r="P4" s="18">
        <v>49.457000000000001</v>
      </c>
      <c r="Q4" s="18">
        <v>56.983999999999995</v>
      </c>
      <c r="R4" s="18">
        <v>16.53</v>
      </c>
      <c r="S4" s="18">
        <v>38.868000000000002</v>
      </c>
      <c r="T4" s="18">
        <v>44.6</v>
      </c>
      <c r="U4" s="18">
        <v>40.195999999999998</v>
      </c>
      <c r="V4" s="18">
        <v>40.927</v>
      </c>
      <c r="W4" s="18">
        <v>41.387999999999998</v>
      </c>
      <c r="X4" s="18">
        <v>51.202999999999996</v>
      </c>
      <c r="Y4" s="18">
        <v>50.997999999999998</v>
      </c>
      <c r="Z4" s="19"/>
      <c r="AA4" s="20">
        <f>SUM(B4:Z4)</f>
        <v>1189.9500000000003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84.42</v>
      </c>
      <c r="C7" s="28">
        <v>102.68</v>
      </c>
      <c r="D7" s="28">
        <v>100.1</v>
      </c>
      <c r="E7" s="28">
        <v>100.35</v>
      </c>
      <c r="F7" s="28">
        <v>101.54</v>
      </c>
      <c r="G7" s="28">
        <v>100.37</v>
      </c>
      <c r="H7" s="28">
        <v>102.08</v>
      </c>
      <c r="I7" s="28">
        <v>107.21</v>
      </c>
      <c r="J7" s="28">
        <v>105.29</v>
      </c>
      <c r="K7" s="28">
        <v>87.14</v>
      </c>
      <c r="L7" s="28">
        <v>81.180000000000007</v>
      </c>
      <c r="M7" s="28">
        <v>37.630000000000003</v>
      </c>
      <c r="N7" s="28">
        <v>25.77</v>
      </c>
      <c r="O7" s="28">
        <v>85.44</v>
      </c>
      <c r="P7" s="28">
        <v>71.09</v>
      </c>
      <c r="Q7" s="28">
        <v>97.7</v>
      </c>
      <c r="R7" s="28">
        <v>80</v>
      </c>
      <c r="S7" s="28">
        <v>79.33</v>
      </c>
      <c r="T7" s="28">
        <v>75.31</v>
      </c>
      <c r="U7" s="28">
        <v>84.89</v>
      </c>
      <c r="V7" s="28">
        <v>101.01</v>
      </c>
      <c r="W7" s="28">
        <v>82.99</v>
      </c>
      <c r="X7" s="28">
        <v>93.01</v>
      </c>
      <c r="Y7" s="28">
        <v>93.01</v>
      </c>
      <c r="Z7" s="29"/>
      <c r="AA7" s="30">
        <f>IF(SUM(B7:Z7)&lt;&gt;0,AVERAGEIF(B7:Z7,"&lt;&gt;"""),"")</f>
        <v>86.647500000000022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0.35</v>
      </c>
      <c r="C14" s="57"/>
      <c r="D14" s="57"/>
      <c r="E14" s="57"/>
      <c r="F14" s="57"/>
      <c r="G14" s="57"/>
      <c r="H14" s="57"/>
      <c r="I14" s="57"/>
      <c r="J14" s="57"/>
      <c r="K14" s="57"/>
      <c r="L14" s="57">
        <v>50</v>
      </c>
      <c r="M14" s="57">
        <v>32.079000000000001</v>
      </c>
      <c r="N14" s="57">
        <v>29.353000000000002</v>
      </c>
      <c r="O14" s="57"/>
      <c r="P14" s="57">
        <v>1</v>
      </c>
      <c r="Q14" s="57"/>
      <c r="R14" s="57">
        <v>0.57600000000000007</v>
      </c>
      <c r="S14" s="57">
        <v>3.7679999999999998</v>
      </c>
      <c r="T14" s="57">
        <v>5.7610000000000001</v>
      </c>
      <c r="U14" s="57">
        <v>7.1999999999999995E-2</v>
      </c>
      <c r="V14" s="57"/>
      <c r="W14" s="57">
        <v>1.2269999999999999</v>
      </c>
      <c r="X14" s="57"/>
      <c r="Y14" s="57"/>
      <c r="Z14" s="58"/>
      <c r="AA14" s="59">
        <f t="shared" si="0"/>
        <v>124.18600000000001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50</v>
      </c>
      <c r="M16" s="62">
        <f t="shared" si="1"/>
        <v>32.079000000000001</v>
      </c>
      <c r="N16" s="62">
        <f t="shared" si="1"/>
        <v>29.353000000000002</v>
      </c>
      <c r="O16" s="62">
        <f t="shared" si="1"/>
        <v>0</v>
      </c>
      <c r="P16" s="62">
        <f t="shared" si="1"/>
        <v>1</v>
      </c>
      <c r="Q16" s="62">
        <f t="shared" si="1"/>
        <v>0</v>
      </c>
      <c r="R16" s="62">
        <f t="shared" si="1"/>
        <v>0.57600000000000007</v>
      </c>
      <c r="S16" s="62">
        <f t="shared" si="1"/>
        <v>3.7679999999999998</v>
      </c>
      <c r="T16" s="62">
        <f t="shared" si="1"/>
        <v>5.7610000000000001</v>
      </c>
      <c r="U16" s="62">
        <f t="shared" si="1"/>
        <v>7.1999999999999995E-2</v>
      </c>
      <c r="V16" s="62">
        <f t="shared" si="1"/>
        <v>0</v>
      </c>
      <c r="W16" s="62">
        <f t="shared" si="1"/>
        <v>1.2269999999999999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124.18600000000001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77</v>
      </c>
      <c r="I19" s="72">
        <v>105</v>
      </c>
      <c r="J19" s="72">
        <v>91.850999999999999</v>
      </c>
      <c r="K19" s="72">
        <v>27.582000000000001</v>
      </c>
      <c r="L19" s="72"/>
      <c r="M19" s="72">
        <v>43.326000000000001</v>
      </c>
      <c r="N19" s="72">
        <v>43.122999999999998</v>
      </c>
      <c r="O19" s="72">
        <v>54.673999999999999</v>
      </c>
      <c r="P19" s="72">
        <v>47.222999999999999</v>
      </c>
      <c r="Q19" s="72">
        <v>50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539.779</v>
      </c>
    </row>
    <row r="20" spans="1:27" ht="24.95" customHeight="1" x14ac:dyDescent="0.2">
      <c r="A20" s="75" t="s">
        <v>15</v>
      </c>
      <c r="B20" s="76">
        <v>9.0579999999999998</v>
      </c>
      <c r="C20" s="77">
        <v>8.9949999999999992</v>
      </c>
      <c r="D20" s="77">
        <v>9.7539999999999996</v>
      </c>
      <c r="E20" s="77">
        <v>9.0129999999999999</v>
      </c>
      <c r="F20" s="77">
        <v>9.0519999999999996</v>
      </c>
      <c r="G20" s="77">
        <v>8.7639999999999993</v>
      </c>
      <c r="H20" s="77">
        <v>6.5000000000000002E-2</v>
      </c>
      <c r="I20" s="77">
        <v>2.5760000000000001</v>
      </c>
      <c r="J20" s="77">
        <v>8.3000000000000004E-2</v>
      </c>
      <c r="K20" s="77">
        <v>0.106</v>
      </c>
      <c r="L20" s="77">
        <v>8.4000000000000005E-2</v>
      </c>
      <c r="M20" s="77">
        <v>8.2000000000000003E-2</v>
      </c>
      <c r="N20" s="77">
        <v>8.2000000000000003E-2</v>
      </c>
      <c r="O20" s="77">
        <v>8.2000000000000003E-2</v>
      </c>
      <c r="P20" s="77">
        <v>7.9000000000000001E-2</v>
      </c>
      <c r="Q20" s="77">
        <v>1.0720000000000001</v>
      </c>
      <c r="R20" s="77">
        <v>7.5640000000000001</v>
      </c>
      <c r="S20" s="77">
        <v>6.0999999999999999E-2</v>
      </c>
      <c r="T20" s="77">
        <v>3.06</v>
      </c>
      <c r="U20" s="77">
        <v>6.0670000000000002</v>
      </c>
      <c r="V20" s="77">
        <v>18.155000000000001</v>
      </c>
      <c r="W20" s="77">
        <v>6.0510000000000002</v>
      </c>
      <c r="X20" s="77">
        <v>4.0469999999999997</v>
      </c>
      <c r="Y20" s="77">
        <v>4.0430000000000001</v>
      </c>
      <c r="Z20" s="78"/>
      <c r="AA20" s="79">
        <f t="shared" si="2"/>
        <v>107.99500000000002</v>
      </c>
    </row>
    <row r="21" spans="1:27" ht="24.95" customHeight="1" x14ac:dyDescent="0.2">
      <c r="A21" s="75" t="s">
        <v>16</v>
      </c>
      <c r="B21" s="80">
        <v>26.279</v>
      </c>
      <c r="C21" s="81">
        <v>17.343000000000004</v>
      </c>
      <c r="D21" s="81">
        <v>22.021000000000001</v>
      </c>
      <c r="E21" s="81">
        <v>19.172000000000001</v>
      </c>
      <c r="F21" s="81">
        <v>25.71</v>
      </c>
      <c r="G21" s="81">
        <v>24.319000000000003</v>
      </c>
      <c r="H21" s="81">
        <v>0.95699999999999996</v>
      </c>
      <c r="I21" s="81">
        <v>3.3949999999999996</v>
      </c>
      <c r="J21" s="81">
        <v>1.1990000000000001</v>
      </c>
      <c r="K21" s="81">
        <v>1.246</v>
      </c>
      <c r="L21" s="81">
        <v>1.262</v>
      </c>
      <c r="M21" s="81">
        <v>1.276</v>
      </c>
      <c r="N21" s="81">
        <v>1.272</v>
      </c>
      <c r="O21" s="81">
        <v>1.214</v>
      </c>
      <c r="P21" s="81">
        <v>1.155</v>
      </c>
      <c r="Q21" s="81">
        <v>5.9119999999999999</v>
      </c>
      <c r="R21" s="81">
        <v>8.39</v>
      </c>
      <c r="S21" s="81">
        <v>35.039000000000001</v>
      </c>
      <c r="T21" s="81">
        <v>35.779000000000003</v>
      </c>
      <c r="U21" s="81">
        <v>34.057000000000002</v>
      </c>
      <c r="V21" s="81">
        <v>22.771999999999998</v>
      </c>
      <c r="W21" s="81">
        <v>34.11</v>
      </c>
      <c r="X21" s="81">
        <v>47.155999999999999</v>
      </c>
      <c r="Y21" s="81">
        <v>46.955000000000005</v>
      </c>
      <c r="Z21" s="78"/>
      <c r="AA21" s="79">
        <f t="shared" si="2"/>
        <v>417.99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35.337000000000003</v>
      </c>
      <c r="C25" s="88">
        <f t="shared" si="3"/>
        <v>26.338000000000001</v>
      </c>
      <c r="D25" s="88">
        <f t="shared" si="3"/>
        <v>31.774999999999999</v>
      </c>
      <c r="E25" s="88">
        <f t="shared" si="3"/>
        <v>28.185000000000002</v>
      </c>
      <c r="F25" s="88">
        <f t="shared" si="3"/>
        <v>34.762</v>
      </c>
      <c r="G25" s="88">
        <f t="shared" si="3"/>
        <v>33.082999999999998</v>
      </c>
      <c r="H25" s="88">
        <f t="shared" si="3"/>
        <v>78.021999999999991</v>
      </c>
      <c r="I25" s="88">
        <f t="shared" si="3"/>
        <v>110.97099999999999</v>
      </c>
      <c r="J25" s="88">
        <f t="shared" si="3"/>
        <v>93.132999999999996</v>
      </c>
      <c r="K25" s="88">
        <f t="shared" si="3"/>
        <v>28.934000000000001</v>
      </c>
      <c r="L25" s="88">
        <f t="shared" si="3"/>
        <v>1.3460000000000001</v>
      </c>
      <c r="M25" s="88">
        <f t="shared" si="3"/>
        <v>44.684000000000005</v>
      </c>
      <c r="N25" s="88">
        <f t="shared" si="3"/>
        <v>44.476999999999997</v>
      </c>
      <c r="O25" s="88">
        <f t="shared" si="3"/>
        <v>55.97</v>
      </c>
      <c r="P25" s="88">
        <f t="shared" si="3"/>
        <v>48.457000000000001</v>
      </c>
      <c r="Q25" s="88">
        <f t="shared" si="3"/>
        <v>56.984000000000002</v>
      </c>
      <c r="R25" s="88">
        <f t="shared" si="3"/>
        <v>15.954000000000001</v>
      </c>
      <c r="S25" s="88">
        <f t="shared" si="3"/>
        <v>35.1</v>
      </c>
      <c r="T25" s="88">
        <f t="shared" si="3"/>
        <v>38.839000000000006</v>
      </c>
      <c r="U25" s="88">
        <f t="shared" si="3"/>
        <v>40.124000000000002</v>
      </c>
      <c r="V25" s="88">
        <f t="shared" si="3"/>
        <v>40.927</v>
      </c>
      <c r="W25" s="88">
        <f t="shared" si="3"/>
        <v>40.161000000000001</v>
      </c>
      <c r="X25" s="88">
        <f t="shared" si="3"/>
        <v>51.202999999999996</v>
      </c>
      <c r="Y25" s="88">
        <f t="shared" si="3"/>
        <v>50.998000000000005</v>
      </c>
      <c r="Z25" s="89">
        <f t="shared" si="3"/>
        <v>0</v>
      </c>
      <c r="AA25" s="90">
        <f t="shared" si="3"/>
        <v>1065.7640000000001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35.686999999999998</v>
      </c>
      <c r="C29" s="77">
        <v>26.338000000000001</v>
      </c>
      <c r="D29" s="77">
        <v>31.774999999999999</v>
      </c>
      <c r="E29" s="77">
        <v>28.184999999999999</v>
      </c>
      <c r="F29" s="77">
        <v>34.762</v>
      </c>
      <c r="G29" s="77">
        <v>33.082999999999998</v>
      </c>
      <c r="H29" s="77">
        <v>78.022000000000006</v>
      </c>
      <c r="I29" s="77">
        <v>110.971</v>
      </c>
      <c r="J29" s="77">
        <v>93.132999999999996</v>
      </c>
      <c r="K29" s="77">
        <v>28.934000000000001</v>
      </c>
      <c r="L29" s="77">
        <v>51.345999999999997</v>
      </c>
      <c r="M29" s="77">
        <v>76.763000000000005</v>
      </c>
      <c r="N29" s="77">
        <v>73.83</v>
      </c>
      <c r="O29" s="77">
        <v>55.97</v>
      </c>
      <c r="P29" s="77">
        <v>49.457000000000001</v>
      </c>
      <c r="Q29" s="77">
        <v>56.984000000000002</v>
      </c>
      <c r="R29" s="77">
        <v>16.53</v>
      </c>
      <c r="S29" s="77">
        <v>38.868000000000002</v>
      </c>
      <c r="T29" s="77">
        <v>44.6</v>
      </c>
      <c r="U29" s="77">
        <v>40.195999999999998</v>
      </c>
      <c r="V29" s="77">
        <v>40.927</v>
      </c>
      <c r="W29" s="77">
        <v>41.387999999999998</v>
      </c>
      <c r="X29" s="77">
        <v>51.203000000000003</v>
      </c>
      <c r="Y29" s="77">
        <v>50.997999999999998</v>
      </c>
      <c r="Z29" s="78"/>
      <c r="AA29" s="79">
        <f>SUM(B29:Z29)</f>
        <v>1189.95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35.686999999999998</v>
      </c>
      <c r="C31" s="62">
        <f t="shared" si="4"/>
        <v>26.338000000000001</v>
      </c>
      <c r="D31" s="62">
        <f t="shared" si="4"/>
        <v>31.774999999999999</v>
      </c>
      <c r="E31" s="62">
        <f t="shared" si="4"/>
        <v>28.184999999999999</v>
      </c>
      <c r="F31" s="62">
        <f t="shared" si="4"/>
        <v>34.762</v>
      </c>
      <c r="G31" s="62">
        <f t="shared" si="4"/>
        <v>33.082999999999998</v>
      </c>
      <c r="H31" s="62">
        <f t="shared" si="4"/>
        <v>78.022000000000006</v>
      </c>
      <c r="I31" s="62">
        <f t="shared" si="4"/>
        <v>110.971</v>
      </c>
      <c r="J31" s="62">
        <f t="shared" si="4"/>
        <v>93.132999999999996</v>
      </c>
      <c r="K31" s="62">
        <f t="shared" si="4"/>
        <v>28.934000000000001</v>
      </c>
      <c r="L31" s="62">
        <f t="shared" si="4"/>
        <v>51.345999999999997</v>
      </c>
      <c r="M31" s="62">
        <f t="shared" si="4"/>
        <v>76.763000000000005</v>
      </c>
      <c r="N31" s="62">
        <f t="shared" si="4"/>
        <v>73.83</v>
      </c>
      <c r="O31" s="62">
        <f t="shared" si="4"/>
        <v>55.97</v>
      </c>
      <c r="P31" s="62">
        <f t="shared" si="4"/>
        <v>49.457000000000001</v>
      </c>
      <c r="Q31" s="62">
        <f t="shared" si="4"/>
        <v>56.984000000000002</v>
      </c>
      <c r="R31" s="62">
        <f t="shared" si="4"/>
        <v>16.53</v>
      </c>
      <c r="S31" s="62">
        <f t="shared" si="4"/>
        <v>38.868000000000002</v>
      </c>
      <c r="T31" s="62">
        <f t="shared" si="4"/>
        <v>44.6</v>
      </c>
      <c r="U31" s="62">
        <f t="shared" si="4"/>
        <v>40.195999999999998</v>
      </c>
      <c r="V31" s="62">
        <f t="shared" si="4"/>
        <v>40.927</v>
      </c>
      <c r="W31" s="62">
        <f t="shared" si="4"/>
        <v>41.387999999999998</v>
      </c>
      <c r="X31" s="62">
        <f t="shared" si="4"/>
        <v>51.203000000000003</v>
      </c>
      <c r="Y31" s="62">
        <f t="shared" si="4"/>
        <v>50.997999999999998</v>
      </c>
      <c r="Z31" s="63">
        <f t="shared" si="4"/>
        <v>0</v>
      </c>
      <c r="AA31" s="64">
        <f t="shared" si="4"/>
        <v>1189.95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35.687000000000005</v>
      </c>
      <c r="C51" s="88">
        <f t="shared" si="10"/>
        <v>26.338000000000001</v>
      </c>
      <c r="D51" s="88">
        <f t="shared" si="10"/>
        <v>31.774999999999999</v>
      </c>
      <c r="E51" s="88">
        <f t="shared" si="10"/>
        <v>28.185000000000002</v>
      </c>
      <c r="F51" s="88">
        <f t="shared" si="10"/>
        <v>34.762</v>
      </c>
      <c r="G51" s="88">
        <f t="shared" si="10"/>
        <v>33.082999999999998</v>
      </c>
      <c r="H51" s="88">
        <f t="shared" si="10"/>
        <v>78.021999999999991</v>
      </c>
      <c r="I51" s="88">
        <f t="shared" si="10"/>
        <v>110.97099999999999</v>
      </c>
      <c r="J51" s="88">
        <f t="shared" si="10"/>
        <v>93.132999999999996</v>
      </c>
      <c r="K51" s="88">
        <f t="shared" si="10"/>
        <v>28.934000000000001</v>
      </c>
      <c r="L51" s="88">
        <f t="shared" si="10"/>
        <v>51.346000000000004</v>
      </c>
      <c r="M51" s="88">
        <f t="shared" si="10"/>
        <v>76.763000000000005</v>
      </c>
      <c r="N51" s="88">
        <f t="shared" si="10"/>
        <v>73.83</v>
      </c>
      <c r="O51" s="88">
        <f t="shared" si="10"/>
        <v>55.97</v>
      </c>
      <c r="P51" s="88">
        <f t="shared" si="10"/>
        <v>49.457000000000001</v>
      </c>
      <c r="Q51" s="88">
        <f t="shared" si="10"/>
        <v>56.984000000000002</v>
      </c>
      <c r="R51" s="88">
        <f t="shared" si="10"/>
        <v>16.53</v>
      </c>
      <c r="S51" s="88">
        <f t="shared" si="10"/>
        <v>38.868000000000002</v>
      </c>
      <c r="T51" s="88">
        <f t="shared" si="10"/>
        <v>44.600000000000009</v>
      </c>
      <c r="U51" s="88">
        <f t="shared" si="10"/>
        <v>40.196000000000005</v>
      </c>
      <c r="V51" s="88">
        <f t="shared" si="10"/>
        <v>40.927</v>
      </c>
      <c r="W51" s="88">
        <f t="shared" si="10"/>
        <v>41.387999999999998</v>
      </c>
      <c r="X51" s="88">
        <f t="shared" si="10"/>
        <v>51.202999999999996</v>
      </c>
      <c r="Y51" s="88">
        <f t="shared" si="10"/>
        <v>50.998000000000005</v>
      </c>
      <c r="Z51" s="89">
        <f t="shared" si="10"/>
        <v>0</v>
      </c>
      <c r="AA51" s="104">
        <f>SUM(B51:Z51)</f>
        <v>1189.95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84.42</v>
      </c>
      <c r="C7" s="117">
        <v>102.68</v>
      </c>
      <c r="D7" s="117">
        <v>100.1</v>
      </c>
      <c r="E7" s="117">
        <v>100.35</v>
      </c>
      <c r="F7" s="117">
        <v>101.54</v>
      </c>
      <c r="G7" s="117">
        <v>100.37</v>
      </c>
      <c r="H7" s="117">
        <v>102.08</v>
      </c>
      <c r="I7" s="117">
        <v>107.21</v>
      </c>
      <c r="J7" s="117">
        <v>105.29</v>
      </c>
      <c r="K7" s="117">
        <v>87.14</v>
      </c>
      <c r="L7" s="117">
        <v>81.180000000000007</v>
      </c>
      <c r="M7" s="117">
        <v>37.630000000000003</v>
      </c>
      <c r="N7" s="117">
        <v>25.77</v>
      </c>
      <c r="O7" s="117">
        <v>85.44</v>
      </c>
      <c r="P7" s="117">
        <v>71.09</v>
      </c>
      <c r="Q7" s="117">
        <v>97.7</v>
      </c>
      <c r="R7" s="117">
        <v>80</v>
      </c>
      <c r="S7" s="117">
        <v>79.33</v>
      </c>
      <c r="T7" s="117">
        <v>75.31</v>
      </c>
      <c r="U7" s="117">
        <v>84.89</v>
      </c>
      <c r="V7" s="117">
        <v>101.01</v>
      </c>
      <c r="W7" s="117">
        <v>82.99</v>
      </c>
      <c r="X7" s="117">
        <v>93.01</v>
      </c>
      <c r="Y7" s="117">
        <v>93.01</v>
      </c>
      <c r="Z7" s="118"/>
      <c r="AA7" s="119">
        <f>IF(SUM(B7:Z7)&lt;&gt;0,AVERAGEIF(B7:Z7,"&lt;&gt;"""),"")</f>
        <v>86.647500000000022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2023-05-25T13:26:02Z</dcterms:created>
  <dcterms:modified xsi:type="dcterms:W3CDTF">2023-05-25T13:26:03Z</dcterms:modified>
</cp:coreProperties>
</file>