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<sst xmlns="http://schemas.openxmlformats.org/spreadsheetml/2006/main" count="117" uniqueCount="53">
  <si>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24/05/2023 16:18:40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</si>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</sst>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4DE-441F-B415-06B8196D71A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4DE-441F-B415-06B8196D71A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78.662000000000006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4DE-441F-B415-06B8196D71A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4DE-441F-B415-06B8196D71A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1.5529999999999999</c:v>
                </c:pt>
                <c:pt idx="1">
                  <c:v>1.603</c:v>
                </c:pt>
                <c:pt idx="2">
                  <c:v>1.464</c:v>
                </c:pt>
                <c:pt idx="3">
                  <c:v>1.4490000000000001</c:v>
                </c:pt>
                <c:pt idx="4">
                  <c:v>1.643</c:v>
                </c:pt>
                <c:pt idx="5">
                  <c:v>1.712</c:v>
                </c:pt>
                <c:pt idx="6">
                  <c:v>1.19</c:v>
                </c:pt>
                <c:pt idx="7">
                  <c:v>3.78</c:v>
                </c:pt>
                <c:pt idx="8">
                  <c:v>5.6420000000000003</c:v>
                </c:pt>
                <c:pt idx="9">
                  <c:v>9.5569999999999986</c:v>
                </c:pt>
                <c:pt idx="10">
                  <c:v>13.584</c:v>
                </c:pt>
                <c:pt idx="11">
                  <c:v>12.965</c:v>
                </c:pt>
                <c:pt idx="12">
                  <c:v>13.213999999999999</c:v>
                </c:pt>
                <c:pt idx="13">
                  <c:v>12.356</c:v>
                </c:pt>
                <c:pt idx="14">
                  <c:v>11.266999999999999</c:v>
                </c:pt>
                <c:pt idx="15">
                  <c:v>8.8309999999999995</c:v>
                </c:pt>
                <c:pt idx="16">
                  <c:v>9.7720000000000002</c:v>
                </c:pt>
                <c:pt idx="17">
                  <c:v>0.61799999999999999</c:v>
                </c:pt>
                <c:pt idx="18">
                  <c:v>1.4189999999999998</c:v>
                </c:pt>
                <c:pt idx="19">
                  <c:v>1.319</c:v>
                </c:pt>
                <c:pt idx="20">
                  <c:v>0.28199999999999997</c:v>
                </c:pt>
                <c:pt idx="21">
                  <c:v>7.2480000000000002</c:v>
                </c:pt>
                <c:pt idx="22">
                  <c:v>8.2799999999999994</c:v>
                </c:pt>
                <c:pt idx="23">
                  <c:v>2.367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4DE-441F-B415-06B8196D71A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4DE-441F-B415-06B8196D71A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4DE-441F-B415-06B8196D71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40.254000000000005</c:v>
                </c:pt>
                <c:pt idx="1">
                  <c:v>42.361999999999995</c:v>
                </c:pt>
                <c:pt idx="2">
                  <c:v>41.853000000000002</c:v>
                </c:pt>
                <c:pt idx="3">
                  <c:v>39.402999999999992</c:v>
                </c:pt>
                <c:pt idx="4">
                  <c:v>41.134</c:v>
                </c:pt>
                <c:pt idx="5">
                  <c:v>47.262</c:v>
                </c:pt>
                <c:pt idx="6">
                  <c:v>23.952999999999999</c:v>
                </c:pt>
                <c:pt idx="7">
                  <c:v>42.978999999999999</c:v>
                </c:pt>
                <c:pt idx="8">
                  <c:v>159.70099999999999</c:v>
                </c:pt>
                <c:pt idx="9">
                  <c:v>31.987000000000002</c:v>
                </c:pt>
                <c:pt idx="10">
                  <c:v>31.747999999999998</c:v>
                </c:pt>
                <c:pt idx="11">
                  <c:v>30.909999999999997</c:v>
                </c:pt>
                <c:pt idx="12">
                  <c:v>30.936999999999998</c:v>
                </c:pt>
                <c:pt idx="13">
                  <c:v>30.813000000000002</c:v>
                </c:pt>
                <c:pt idx="14">
                  <c:v>27.87</c:v>
                </c:pt>
                <c:pt idx="15">
                  <c:v>19.253999999999998</c:v>
                </c:pt>
                <c:pt idx="16">
                  <c:v>9.7720000000000002</c:v>
                </c:pt>
                <c:pt idx="17">
                  <c:v>10.08</c:v>
                </c:pt>
                <c:pt idx="18">
                  <c:v>9.6850000000000005</c:v>
                </c:pt>
                <c:pt idx="19">
                  <c:v>14.788</c:v>
                </c:pt>
                <c:pt idx="20">
                  <c:v>10.975999999999999</c:v>
                </c:pt>
                <c:pt idx="21">
                  <c:v>13.629999999999999</c:v>
                </c:pt>
                <c:pt idx="22">
                  <c:v>22.602</c:v>
                </c:pt>
                <c:pt idx="23">
                  <c:v>37.307000000000002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4DE-441F-B415-06B8196D71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103.97</c:v>
                </c:pt>
                <c:pt idx="1">
                  <c:v>111.59</c:v>
                </c:pt>
                <c:pt idx="2">
                  <c:v>105.09</c:v>
                </c:pt>
                <c:pt idx="3">
                  <c:v>104.07</c:v>
                </c:pt>
                <c:pt idx="4">
                  <c:v>111.53</c:v>
                </c:pt>
                <c:pt idx="5">
                  <c:v>108.86</c:v>
                </c:pt>
                <c:pt idx="6">
                  <c:v>112.55</c:v>
                </c:pt>
                <c:pt idx="7">
                  <c:v>121.01</c:v>
                </c:pt>
                <c:pt idx="8">
                  <c:v>104.32</c:v>
                </c:pt>
                <c:pt idx="9">
                  <c:v>90.14</c:v>
                </c:pt>
                <c:pt idx="10">
                  <c:v>80.760000000000005</c:v>
                </c:pt>
                <c:pt idx="11">
                  <c:v>61.79</c:v>
                </c:pt>
                <c:pt idx="12">
                  <c:v>59.8</c:v>
                </c:pt>
                <c:pt idx="13">
                  <c:v>65.040000000000006</c:v>
                </c:pt>
                <c:pt idx="14">
                  <c:v>76.27</c:v>
                </c:pt>
                <c:pt idx="15">
                  <c:v>92.61</c:v>
                </c:pt>
                <c:pt idx="16">
                  <c:v>92.08</c:v>
                </c:pt>
                <c:pt idx="17">
                  <c:v>87.32</c:v>
                </c:pt>
                <c:pt idx="18">
                  <c:v>88.84</c:v>
                </c:pt>
                <c:pt idx="19">
                  <c:v>123.81</c:v>
                </c:pt>
                <c:pt idx="20">
                  <c:v>133.66999999999999</c:v>
                </c:pt>
                <c:pt idx="21">
                  <c:v>123.17</c:v>
                </c:pt>
                <c:pt idx="22">
                  <c:v>95.83</c:v>
                </c:pt>
                <c:pt idx="23">
                  <c:v>91.61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4DE-441F-B415-06B8196D71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40.253999999999998</v>
      </c>
      <c r="C4" s="18">
        <v>42.362000000000002</v>
      </c>
      <c r="D4" s="18">
        <v>41.852999999999994</v>
      </c>
      <c r="E4" s="18">
        <v>39.402999999999999</v>
      </c>
      <c r="F4" s="18">
        <v>41.134000000000007</v>
      </c>
      <c r="G4" s="18">
        <v>47.262</v>
      </c>
      <c r="H4" s="18">
        <v>23.952999999999999</v>
      </c>
      <c r="I4" s="18">
        <v>42.978999999999999</v>
      </c>
      <c r="J4" s="18">
        <v>159.70100000000002</v>
      </c>
      <c r="K4" s="18">
        <v>31.987000000000002</v>
      </c>
      <c r="L4" s="18">
        <v>31.747999999999998</v>
      </c>
      <c r="M4" s="18">
        <v>30.909999999999997</v>
      </c>
      <c r="N4" s="18">
        <v>30.937000000000001</v>
      </c>
      <c r="O4" s="18">
        <v>30.812999999999999</v>
      </c>
      <c r="P4" s="18">
        <v>27.87</v>
      </c>
      <c r="Q4" s="18">
        <v>19.253999999999998</v>
      </c>
      <c r="R4" s="18">
        <v>9.7720000000000002</v>
      </c>
      <c r="S4" s="18">
        <v>10.08</v>
      </c>
      <c r="T4" s="18">
        <v>9.6849999999999987</v>
      </c>
      <c r="U4" s="18">
        <v>14.788</v>
      </c>
      <c r="V4" s="18">
        <v>10.975999999999999</v>
      </c>
      <c r="W4" s="18">
        <v>13.629999999999999</v>
      </c>
      <c r="X4" s="18">
        <v>22.602</v>
      </c>
      <c r="Y4" s="18">
        <v>37.307000000000002</v>
      </c>
      <c r="Z4" s="19"/>
      <c r="AA4" s="20">
        <f>SUM(B4:Z4)</f>
        <v>811.2600000000001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103.97</v>
      </c>
      <c r="C7" s="28">
        <v>111.59</v>
      </c>
      <c r="D7" s="28">
        <v>105.09</v>
      </c>
      <c r="E7" s="28">
        <v>104.07</v>
      </c>
      <c r="F7" s="28">
        <v>111.53</v>
      </c>
      <c r="G7" s="28">
        <v>108.86</v>
      </c>
      <c r="H7" s="28">
        <v>112.55</v>
      </c>
      <c r="I7" s="28">
        <v>121.01</v>
      </c>
      <c r="J7" s="28">
        <v>104.32</v>
      </c>
      <c r="K7" s="28">
        <v>90.14</v>
      </c>
      <c r="L7" s="28">
        <v>80.760000000000005</v>
      </c>
      <c r="M7" s="28">
        <v>61.79</v>
      </c>
      <c r="N7" s="28">
        <v>59.8</v>
      </c>
      <c r="O7" s="28">
        <v>65.040000000000006</v>
      </c>
      <c r="P7" s="28">
        <v>76.27</v>
      </c>
      <c r="Q7" s="28">
        <v>92.61</v>
      </c>
      <c r="R7" s="28">
        <v>92.08</v>
      </c>
      <c r="S7" s="28">
        <v>87.32</v>
      </c>
      <c r="T7" s="28">
        <v>88.84</v>
      </c>
      <c r="U7" s="28">
        <v>123.81</v>
      </c>
      <c r="V7" s="28">
        <v>133.66999999999999</v>
      </c>
      <c r="W7" s="28">
        <v>123.17</v>
      </c>
      <c r="X7" s="28">
        <v>95.83</v>
      </c>
      <c r="Y7" s="28">
        <v>91.61</v>
      </c>
      <c r="Z7" s="29"/>
      <c r="AA7" s="30">
        <f>IF(SUM(B7:Z7)&lt;&gt;0,AVERAGEIF(B7:Z7,"&lt;&gt;"""),"")</f>
        <v>97.738749999999982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78.662000000000006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78.662000000000006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1.5529999999999999</v>
      </c>
      <c r="C14" s="57">
        <v>1.603</v>
      </c>
      <c r="D14" s="57">
        <v>1.464</v>
      </c>
      <c r="E14" s="57">
        <v>1.4490000000000001</v>
      </c>
      <c r="F14" s="57">
        <v>1.643</v>
      </c>
      <c r="G14" s="57">
        <v>1.712</v>
      </c>
      <c r="H14" s="57">
        <v>1.19</v>
      </c>
      <c r="I14" s="57">
        <v>3.78</v>
      </c>
      <c r="J14" s="57">
        <v>5.6420000000000003</v>
      </c>
      <c r="K14" s="57">
        <v>9.5569999999999986</v>
      </c>
      <c r="L14" s="57">
        <v>13.584</v>
      </c>
      <c r="M14" s="57">
        <v>12.965</v>
      </c>
      <c r="N14" s="57">
        <v>13.213999999999999</v>
      </c>
      <c r="O14" s="57">
        <v>12.356</v>
      </c>
      <c r="P14" s="57">
        <v>11.266999999999999</v>
      </c>
      <c r="Q14" s="57">
        <v>8.8309999999999995</v>
      </c>
      <c r="R14" s="57">
        <v>9.7720000000000002</v>
      </c>
      <c r="S14" s="57">
        <v>0.61799999999999999</v>
      </c>
      <c r="T14" s="57">
        <v>1.4189999999999998</v>
      </c>
      <c r="U14" s="57">
        <v>1.319</v>
      </c>
      <c r="V14" s="57">
        <v>0.28199999999999997</v>
      </c>
      <c r="W14" s="57">
        <v>7.2480000000000002</v>
      </c>
      <c r="X14" s="57">
        <v>8.2799999999999994</v>
      </c>
      <c r="Y14" s="57">
        <v>2.367</v>
      </c>
      <c r="Z14" s="58"/>
      <c r="AA14" s="59">
        <f t="shared" si="0"/>
        <v>133.11499999999998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1.5529999999999999</v>
      </c>
      <c r="C16" s="62">
        <f t="shared" ref="C16:Z16" si="1">IF(LEN(C$2)&gt;0,SUM(C10:C15),"")</f>
        <v>1.603</v>
      </c>
      <c r="D16" s="62">
        <f t="shared" si="1"/>
        <v>1.464</v>
      </c>
      <c r="E16" s="62">
        <f t="shared" si="1"/>
        <v>1.4490000000000001</v>
      </c>
      <c r="F16" s="62">
        <f t="shared" si="1"/>
        <v>1.643</v>
      </c>
      <c r="G16" s="62">
        <f t="shared" si="1"/>
        <v>1.712</v>
      </c>
      <c r="H16" s="62">
        <f t="shared" si="1"/>
        <v>1.19</v>
      </c>
      <c r="I16" s="62">
        <f t="shared" si="1"/>
        <v>3.78</v>
      </c>
      <c r="J16" s="62">
        <f t="shared" si="1"/>
        <v>84.304000000000002</v>
      </c>
      <c r="K16" s="62">
        <f t="shared" si="1"/>
        <v>9.5569999999999986</v>
      </c>
      <c r="L16" s="62">
        <f t="shared" si="1"/>
        <v>13.584</v>
      </c>
      <c r="M16" s="62">
        <f t="shared" si="1"/>
        <v>12.965</v>
      </c>
      <c r="N16" s="62">
        <f t="shared" si="1"/>
        <v>13.213999999999999</v>
      </c>
      <c r="O16" s="62">
        <f t="shared" si="1"/>
        <v>12.356</v>
      </c>
      <c r="P16" s="62">
        <f t="shared" si="1"/>
        <v>11.266999999999999</v>
      </c>
      <c r="Q16" s="62">
        <f t="shared" si="1"/>
        <v>8.8309999999999995</v>
      </c>
      <c r="R16" s="62">
        <f t="shared" si="1"/>
        <v>9.7720000000000002</v>
      </c>
      <c r="S16" s="62">
        <f t="shared" si="1"/>
        <v>0.61799999999999999</v>
      </c>
      <c r="T16" s="62">
        <f t="shared" si="1"/>
        <v>1.4189999999999998</v>
      </c>
      <c r="U16" s="62">
        <f t="shared" si="1"/>
        <v>1.319</v>
      </c>
      <c r="V16" s="62">
        <f t="shared" si="1"/>
        <v>0.28199999999999997</v>
      </c>
      <c r="W16" s="62">
        <f t="shared" si="1"/>
        <v>7.2480000000000002</v>
      </c>
      <c r="X16" s="62">
        <f t="shared" si="1"/>
        <v>8.2799999999999994</v>
      </c>
      <c r="Y16" s="62">
        <f t="shared" si="1"/>
        <v>2.367</v>
      </c>
      <c r="Z16" s="63" t="str">
        <f t="shared" si="1"/>
        <v/>
      </c>
      <c r="AA16" s="64">
        <f>SUM(AA10:AA15)</f>
        <v>211.77699999999999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37.953000000000003</v>
      </c>
      <c r="C19" s="72">
        <v>40.479999999999997</v>
      </c>
      <c r="D19" s="72">
        <v>38.121000000000002</v>
      </c>
      <c r="E19" s="72">
        <v>35.686</v>
      </c>
      <c r="F19" s="72">
        <v>38.719000000000001</v>
      </c>
      <c r="G19" s="72">
        <v>43.777000000000001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22.75</v>
      </c>
      <c r="Z19" s="73"/>
      <c r="AA19" s="74">
        <f t="shared" ref="AA19:AA24" si="2">SUM(B19:Z19)</f>
        <v>257.48599999999999</v>
      </c>
    </row>
    <row r="20" spans="1:27" ht="24.95" customHeight="1" x14ac:dyDescent="0.2">
      <c r="A20" s="75" t="s">
        <v>15</v>
      </c>
      <c r="B20" s="76">
        <v>0.55500000000000005</v>
      </c>
      <c r="C20" s="77">
        <v>6.3E-2</v>
      </c>
      <c r="D20" s="77">
        <v>4.7E-2</v>
      </c>
      <c r="E20" s="77">
        <v>1.038</v>
      </c>
      <c r="F20" s="77">
        <v>5.7000000000000002E-2</v>
      </c>
      <c r="G20" s="77">
        <v>0.79</v>
      </c>
      <c r="H20" s="77">
        <v>16.138999999999999</v>
      </c>
      <c r="I20" s="77">
        <v>27.018999999999998</v>
      </c>
      <c r="J20" s="77">
        <v>26.042999999999999</v>
      </c>
      <c r="K20" s="77">
        <v>6.7850000000000001</v>
      </c>
      <c r="L20" s="77">
        <v>7.7270000000000003</v>
      </c>
      <c r="M20" s="77">
        <v>6.8639999999999999</v>
      </c>
      <c r="N20" s="77">
        <v>7.8010000000000002</v>
      </c>
      <c r="O20" s="77">
        <v>8.5180000000000007</v>
      </c>
      <c r="P20" s="77">
        <v>6.8340000000000005</v>
      </c>
      <c r="Q20" s="77">
        <v>1.5349999999999999</v>
      </c>
      <c r="R20" s="77"/>
      <c r="S20" s="77">
        <v>2.7909999999999999</v>
      </c>
      <c r="T20" s="77">
        <v>1.702</v>
      </c>
      <c r="U20" s="77">
        <v>6.931</v>
      </c>
      <c r="V20" s="77">
        <v>4.1779999999999999</v>
      </c>
      <c r="W20" s="77"/>
      <c r="X20" s="77">
        <v>7.7060000000000004</v>
      </c>
      <c r="Y20" s="77">
        <v>5.5259999999999998</v>
      </c>
      <c r="Z20" s="78"/>
      <c r="AA20" s="79">
        <f t="shared" si="2"/>
        <v>146.649</v>
      </c>
    </row>
    <row r="21" spans="1:27" ht="24.95" customHeight="1" x14ac:dyDescent="0.2">
      <c r="A21" s="75" t="s">
        <v>16</v>
      </c>
      <c r="B21" s="80">
        <v>0.193</v>
      </c>
      <c r="C21" s="81">
        <v>0.216</v>
      </c>
      <c r="D21" s="81">
        <v>2.2210000000000001</v>
      </c>
      <c r="E21" s="81">
        <v>1.23</v>
      </c>
      <c r="F21" s="81">
        <v>0.71499999999999997</v>
      </c>
      <c r="G21" s="81">
        <v>0.98299999999999998</v>
      </c>
      <c r="H21" s="81">
        <v>6.6239999999999997</v>
      </c>
      <c r="I21" s="81">
        <v>12.18</v>
      </c>
      <c r="J21" s="81">
        <v>49.353999999999999</v>
      </c>
      <c r="K21" s="81">
        <v>15.645</v>
      </c>
      <c r="L21" s="81">
        <v>10.436999999999999</v>
      </c>
      <c r="M21" s="81">
        <v>11.081000000000001</v>
      </c>
      <c r="N21" s="81">
        <v>9.9220000000000006</v>
      </c>
      <c r="O21" s="81">
        <v>9.9390000000000001</v>
      </c>
      <c r="P21" s="81">
        <v>9.7690000000000001</v>
      </c>
      <c r="Q21" s="81">
        <v>8.8879999999999999</v>
      </c>
      <c r="R21" s="81"/>
      <c r="S21" s="81">
        <v>6.6710000000000003</v>
      </c>
      <c r="T21" s="81">
        <v>6.5640000000000001</v>
      </c>
      <c r="U21" s="81">
        <v>6.5380000000000003</v>
      </c>
      <c r="V21" s="81">
        <v>6.516</v>
      </c>
      <c r="W21" s="81">
        <v>6.3819999999999997</v>
      </c>
      <c r="X21" s="81">
        <v>6.6159999999999997</v>
      </c>
      <c r="Y21" s="81">
        <v>6.6639999999999997</v>
      </c>
      <c r="Z21" s="78"/>
      <c r="AA21" s="79">
        <f t="shared" si="2"/>
        <v>195.34799999999996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38.701000000000001</v>
      </c>
      <c r="C25" s="88">
        <f t="shared" ref="C25:Z25" si="3">IF(LEN(C$2)&gt;0,SUM(C19:C24),"")</f>
        <v>40.759</v>
      </c>
      <c r="D25" s="88">
        <f t="shared" si="3"/>
        <v>40.388999999999996</v>
      </c>
      <c r="E25" s="88">
        <f t="shared" si="3"/>
        <v>37.953999999999994</v>
      </c>
      <c r="F25" s="88">
        <f t="shared" si="3"/>
        <v>39.491000000000007</v>
      </c>
      <c r="G25" s="88">
        <f t="shared" si="3"/>
        <v>45.55</v>
      </c>
      <c r="H25" s="88">
        <f t="shared" si="3"/>
        <v>22.762999999999998</v>
      </c>
      <c r="I25" s="88">
        <f t="shared" si="3"/>
        <v>39.198999999999998</v>
      </c>
      <c r="J25" s="88">
        <f t="shared" si="3"/>
        <v>75.396999999999991</v>
      </c>
      <c r="K25" s="88">
        <f t="shared" si="3"/>
        <v>22.43</v>
      </c>
      <c r="L25" s="88">
        <f t="shared" si="3"/>
        <v>18.164000000000001</v>
      </c>
      <c r="M25" s="88">
        <f t="shared" si="3"/>
        <v>17.945</v>
      </c>
      <c r="N25" s="88">
        <f t="shared" si="3"/>
        <v>17.722999999999999</v>
      </c>
      <c r="O25" s="88">
        <f t="shared" si="3"/>
        <v>18.457000000000001</v>
      </c>
      <c r="P25" s="88">
        <f t="shared" si="3"/>
        <v>16.603000000000002</v>
      </c>
      <c r="Q25" s="88">
        <f t="shared" si="3"/>
        <v>10.423</v>
      </c>
      <c r="R25" s="88">
        <f t="shared" si="3"/>
        <v>0</v>
      </c>
      <c r="S25" s="88">
        <f t="shared" si="3"/>
        <v>9.4619999999999997</v>
      </c>
      <c r="T25" s="88">
        <f t="shared" si="3"/>
        <v>8.266</v>
      </c>
      <c r="U25" s="88">
        <f t="shared" si="3"/>
        <v>13.469000000000001</v>
      </c>
      <c r="V25" s="88">
        <f t="shared" si="3"/>
        <v>10.693999999999999</v>
      </c>
      <c r="W25" s="88">
        <f t="shared" si="3"/>
        <v>6.3819999999999997</v>
      </c>
      <c r="X25" s="88">
        <f t="shared" si="3"/>
        <v>14.321999999999999</v>
      </c>
      <c r="Y25" s="88">
        <f t="shared" si="3"/>
        <v>34.94</v>
      </c>
      <c r="Z25" s="89" t="str">
        <f t="shared" si="3"/>
        <v/>
      </c>
      <c r="AA25" s="90">
        <f>SUM(AA19:AA24)</f>
        <v>599.48299999999995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40.253999999999998</v>
      </c>
      <c r="C29" s="77">
        <v>42.362000000000002</v>
      </c>
      <c r="D29" s="77">
        <v>41.853000000000002</v>
      </c>
      <c r="E29" s="77">
        <v>39.402999999999999</v>
      </c>
      <c r="F29" s="77">
        <v>41.134</v>
      </c>
      <c r="G29" s="77">
        <v>47.262</v>
      </c>
      <c r="H29" s="77">
        <v>23.952999999999999</v>
      </c>
      <c r="I29" s="77">
        <v>42.978999999999999</v>
      </c>
      <c r="J29" s="77">
        <v>159.70099999999999</v>
      </c>
      <c r="K29" s="77">
        <v>31.986999999999998</v>
      </c>
      <c r="L29" s="77">
        <v>31.748000000000001</v>
      </c>
      <c r="M29" s="77">
        <v>30.91</v>
      </c>
      <c r="N29" s="77">
        <v>30.937000000000001</v>
      </c>
      <c r="O29" s="77">
        <v>30.812999999999999</v>
      </c>
      <c r="P29" s="77">
        <v>27.87</v>
      </c>
      <c r="Q29" s="77">
        <v>19.254000000000001</v>
      </c>
      <c r="R29" s="77">
        <v>9.7720000000000002</v>
      </c>
      <c r="S29" s="77">
        <v>10.08</v>
      </c>
      <c r="T29" s="77">
        <v>9.6850000000000005</v>
      </c>
      <c r="U29" s="77">
        <v>14.788</v>
      </c>
      <c r="V29" s="77">
        <v>10.976000000000001</v>
      </c>
      <c r="W29" s="77">
        <v>13.63</v>
      </c>
      <c r="X29" s="77">
        <v>22.602</v>
      </c>
      <c r="Y29" s="77">
        <v>37.307000000000002</v>
      </c>
      <c r="Z29" s="78"/>
      <c r="AA29" s="79">
        <f>SUM(B29:Z29)</f>
        <v>811.26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40.253999999999998</v>
      </c>
      <c r="C31" s="62">
        <f t="shared" ref="C31:Z31" si="4">IF(LEN(C$2)&gt;0,SUM(C28:C30),"")</f>
        <v>42.362000000000002</v>
      </c>
      <c r="D31" s="62">
        <f t="shared" si="4"/>
        <v>41.853000000000002</v>
      </c>
      <c r="E31" s="62">
        <f t="shared" si="4"/>
        <v>39.402999999999999</v>
      </c>
      <c r="F31" s="62">
        <f t="shared" si="4"/>
        <v>41.134</v>
      </c>
      <c r="G31" s="62">
        <f t="shared" si="4"/>
        <v>47.262</v>
      </c>
      <c r="H31" s="62">
        <f t="shared" si="4"/>
        <v>23.952999999999999</v>
      </c>
      <c r="I31" s="62">
        <f t="shared" si="4"/>
        <v>42.978999999999999</v>
      </c>
      <c r="J31" s="62">
        <f t="shared" si="4"/>
        <v>159.70099999999999</v>
      </c>
      <c r="K31" s="62">
        <f t="shared" si="4"/>
        <v>31.986999999999998</v>
      </c>
      <c r="L31" s="62">
        <f t="shared" si="4"/>
        <v>31.748000000000001</v>
      </c>
      <c r="M31" s="62">
        <f t="shared" si="4"/>
        <v>30.91</v>
      </c>
      <c r="N31" s="62">
        <f t="shared" si="4"/>
        <v>30.937000000000001</v>
      </c>
      <c r="O31" s="62">
        <f t="shared" si="4"/>
        <v>30.812999999999999</v>
      </c>
      <c r="P31" s="62">
        <f t="shared" si="4"/>
        <v>27.87</v>
      </c>
      <c r="Q31" s="62">
        <f t="shared" si="4"/>
        <v>19.254000000000001</v>
      </c>
      <c r="R31" s="62">
        <f t="shared" si="4"/>
        <v>9.7720000000000002</v>
      </c>
      <c r="S31" s="62">
        <f t="shared" si="4"/>
        <v>10.08</v>
      </c>
      <c r="T31" s="62">
        <f t="shared" si="4"/>
        <v>9.6850000000000005</v>
      </c>
      <c r="U31" s="62">
        <f t="shared" si="4"/>
        <v>14.788</v>
      </c>
      <c r="V31" s="62">
        <f t="shared" si="4"/>
        <v>10.976000000000001</v>
      </c>
      <c r="W31" s="62">
        <f t="shared" si="4"/>
        <v>13.63</v>
      </c>
      <c r="X31" s="62">
        <f t="shared" si="4"/>
        <v>22.602</v>
      </c>
      <c r="Y31" s="62">
        <f t="shared" si="4"/>
        <v>37.307000000000002</v>
      </c>
      <c r="Z31" s="63" t="str">
        <f t="shared" si="4"/>
        <v/>
      </c>
      <c r="AA31" s="64">
        <f>SUM(AA28:AA30)</f>
        <v>811.26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40.253999999999998</v>
      </c>
      <c r="C51" s="88">
        <f t="shared" si="10"/>
        <v>42.362000000000002</v>
      </c>
      <c r="D51" s="88">
        <f t="shared" si="10"/>
        <v>41.852999999999994</v>
      </c>
      <c r="E51" s="88">
        <f t="shared" si="10"/>
        <v>39.402999999999992</v>
      </c>
      <c r="F51" s="88">
        <f t="shared" si="10"/>
        <v>41.134000000000007</v>
      </c>
      <c r="G51" s="88">
        <f t="shared" si="10"/>
        <v>47.262</v>
      </c>
      <c r="H51" s="88">
        <f t="shared" si="10"/>
        <v>23.952999999999999</v>
      </c>
      <c r="I51" s="88">
        <f t="shared" si="10"/>
        <v>42.978999999999999</v>
      </c>
      <c r="J51" s="88">
        <f t="shared" si="10"/>
        <v>159.70099999999999</v>
      </c>
      <c r="K51" s="88">
        <f t="shared" si="10"/>
        <v>31.986999999999998</v>
      </c>
      <c r="L51" s="88">
        <f t="shared" si="10"/>
        <v>31.748000000000001</v>
      </c>
      <c r="M51" s="88">
        <f t="shared" si="10"/>
        <v>30.91</v>
      </c>
      <c r="N51" s="88">
        <f t="shared" si="10"/>
        <v>30.936999999999998</v>
      </c>
      <c r="O51" s="88">
        <f t="shared" si="10"/>
        <v>30.813000000000002</v>
      </c>
      <c r="P51" s="88">
        <f t="shared" si="10"/>
        <v>27.87</v>
      </c>
      <c r="Q51" s="88">
        <f t="shared" si="10"/>
        <v>19.253999999999998</v>
      </c>
      <c r="R51" s="88">
        <f t="shared" si="10"/>
        <v>9.7720000000000002</v>
      </c>
      <c r="S51" s="88">
        <f t="shared" si="10"/>
        <v>10.08</v>
      </c>
      <c r="T51" s="88">
        <f t="shared" si="10"/>
        <v>9.6850000000000005</v>
      </c>
      <c r="U51" s="88">
        <f t="shared" si="10"/>
        <v>14.788</v>
      </c>
      <c r="V51" s="88">
        <f t="shared" si="10"/>
        <v>10.975999999999999</v>
      </c>
      <c r="W51" s="88">
        <f t="shared" si="10"/>
        <v>13.629999999999999</v>
      </c>
      <c r="X51" s="88">
        <f t="shared" si="10"/>
        <v>22.601999999999997</v>
      </c>
      <c r="Y51" s="88">
        <f t="shared" si="10"/>
        <v>37.306999999999995</v>
      </c>
      <c r="Z51" s="89" t="str">
        <f t="shared" si="10"/>
        <v/>
      </c>
      <c r="AA51" s="104">
        <f>SUM(B51:Z51)</f>
        <v>811.26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40.254000000000005</v>
      </c>
      <c r="C4" s="18">
        <v>42.361999999999995</v>
      </c>
      <c r="D4" s="18">
        <v>41.853000000000002</v>
      </c>
      <c r="E4" s="18">
        <v>39.402999999999992</v>
      </c>
      <c r="F4" s="18">
        <v>41.134</v>
      </c>
      <c r="G4" s="18">
        <v>47.262</v>
      </c>
      <c r="H4" s="18">
        <v>23.952999999999999</v>
      </c>
      <c r="I4" s="18">
        <v>42.978999999999999</v>
      </c>
      <c r="J4" s="18">
        <v>159.70099999999999</v>
      </c>
      <c r="K4" s="18">
        <v>31.987000000000002</v>
      </c>
      <c r="L4" s="18">
        <v>31.747999999999998</v>
      </c>
      <c r="M4" s="18">
        <v>30.909999999999997</v>
      </c>
      <c r="N4" s="18">
        <v>30.936999999999998</v>
      </c>
      <c r="O4" s="18">
        <v>30.813000000000002</v>
      </c>
      <c r="P4" s="18">
        <v>27.87</v>
      </c>
      <c r="Q4" s="18">
        <v>19.253999999999998</v>
      </c>
      <c r="R4" s="18">
        <v>9.7720000000000002</v>
      </c>
      <c r="S4" s="18">
        <v>10.08</v>
      </c>
      <c r="T4" s="18">
        <v>9.6850000000000005</v>
      </c>
      <c r="U4" s="18">
        <v>14.788</v>
      </c>
      <c r="V4" s="18">
        <v>10.975999999999999</v>
      </c>
      <c r="W4" s="18">
        <v>13.629999999999999</v>
      </c>
      <c r="X4" s="18">
        <v>22.602</v>
      </c>
      <c r="Y4" s="18">
        <v>37.307000000000002</v>
      </c>
      <c r="Z4" s="19"/>
      <c r="AA4" s="20">
        <f>SUM(B4:Z4)</f>
        <v>811.26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103.97</v>
      </c>
      <c r="C7" s="28">
        <v>111.59</v>
      </c>
      <c r="D7" s="28">
        <v>105.09</v>
      </c>
      <c r="E7" s="28">
        <v>104.07</v>
      </c>
      <c r="F7" s="28">
        <v>111.53</v>
      </c>
      <c r="G7" s="28">
        <v>108.86</v>
      </c>
      <c r="H7" s="28">
        <v>112.55</v>
      </c>
      <c r="I7" s="28">
        <v>121.01</v>
      </c>
      <c r="J7" s="28">
        <v>104.32</v>
      </c>
      <c r="K7" s="28">
        <v>90.14</v>
      </c>
      <c r="L7" s="28">
        <v>80.760000000000005</v>
      </c>
      <c r="M7" s="28">
        <v>61.79</v>
      </c>
      <c r="N7" s="28">
        <v>59.8</v>
      </c>
      <c r="O7" s="28">
        <v>65.040000000000006</v>
      </c>
      <c r="P7" s="28">
        <v>76.27</v>
      </c>
      <c r="Q7" s="28">
        <v>92.61</v>
      </c>
      <c r="R7" s="28">
        <v>92.08</v>
      </c>
      <c r="S7" s="28">
        <v>87.32</v>
      </c>
      <c r="T7" s="28">
        <v>88.84</v>
      </c>
      <c r="U7" s="28">
        <v>123.81</v>
      </c>
      <c r="V7" s="28">
        <v>133.66999999999999</v>
      </c>
      <c r="W7" s="28">
        <v>123.17</v>
      </c>
      <c r="X7" s="28">
        <v>95.83</v>
      </c>
      <c r="Y7" s="28">
        <v>91.61</v>
      </c>
      <c r="Z7" s="29"/>
      <c r="AA7" s="30">
        <f>IF(SUM(B7:Z7)&lt;&gt;0,AVERAGEIF(B7:Z7,"&lt;&gt;"""),"")</f>
        <v>97.738749999999982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6.0000000000000001E-3</v>
      </c>
      <c r="C14" s="57">
        <v>1.6E-2</v>
      </c>
      <c r="D14" s="57">
        <v>1.7999999999999999E-2</v>
      </c>
      <c r="E14" s="57"/>
      <c r="F14" s="57"/>
      <c r="G14" s="57"/>
      <c r="H14" s="57"/>
      <c r="I14" s="57"/>
      <c r="J14" s="57"/>
      <c r="K14" s="57"/>
      <c r="L14" s="57">
        <v>26.175999999999998</v>
      </c>
      <c r="M14" s="57">
        <v>22.280999999999999</v>
      </c>
      <c r="N14" s="57">
        <v>26.276</v>
      </c>
      <c r="O14" s="57">
        <v>26.202000000000002</v>
      </c>
      <c r="P14" s="57">
        <v>23.187000000000001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124.16199999999999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6.0000000000000001E-3</v>
      </c>
      <c r="C16" s="62">
        <f t="shared" ref="C16:Z16" si="1">IF(LEN(C$2)&gt;0,SUM(C10:C15),"")</f>
        <v>1.6E-2</v>
      </c>
      <c r="D16" s="62">
        <f t="shared" si="1"/>
        <v>1.7999999999999999E-2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26.175999999999998</v>
      </c>
      <c r="M16" s="62">
        <f t="shared" si="1"/>
        <v>22.280999999999999</v>
      </c>
      <c r="N16" s="62">
        <f t="shared" si="1"/>
        <v>26.276</v>
      </c>
      <c r="O16" s="62">
        <f t="shared" si="1"/>
        <v>26.202000000000002</v>
      </c>
      <c r="P16" s="62">
        <f t="shared" si="1"/>
        <v>23.187000000000001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124.16199999999999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2</v>
      </c>
      <c r="I19" s="72">
        <v>30</v>
      </c>
      <c r="J19" s="72">
        <v>145</v>
      </c>
      <c r="K19" s="72">
        <v>15.606</v>
      </c>
      <c r="L19" s="72"/>
      <c r="M19" s="72">
        <v>5.2329999999999997</v>
      </c>
      <c r="N19" s="72"/>
      <c r="O19" s="72">
        <v>0.80500000000000005</v>
      </c>
      <c r="P19" s="72">
        <v>0.43099999999999999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199.07500000000002</v>
      </c>
    </row>
    <row r="20" spans="1:27" ht="24.95" customHeight="1" x14ac:dyDescent="0.2">
      <c r="A20" s="75" t="s">
        <v>15</v>
      </c>
      <c r="B20" s="76">
        <v>9.984</v>
      </c>
      <c r="C20" s="77">
        <v>9.9030000000000005</v>
      </c>
      <c r="D20" s="77">
        <v>9.9</v>
      </c>
      <c r="E20" s="77">
        <v>9.9810000000000016</v>
      </c>
      <c r="F20" s="77">
        <v>10.379999999999999</v>
      </c>
      <c r="G20" s="77">
        <v>11.122</v>
      </c>
      <c r="H20" s="77">
        <v>8.8040000000000003</v>
      </c>
      <c r="I20" s="77">
        <v>1.44</v>
      </c>
      <c r="J20" s="77">
        <v>8.2000000000000003E-2</v>
      </c>
      <c r="K20" s="77">
        <v>8.2000000000000003E-2</v>
      </c>
      <c r="L20" s="77">
        <v>8.3000000000000004E-2</v>
      </c>
      <c r="M20" s="77">
        <v>8.5999999999999993E-2</v>
      </c>
      <c r="N20" s="77">
        <v>8.1000000000000003E-2</v>
      </c>
      <c r="O20" s="77">
        <v>7.8E-2</v>
      </c>
      <c r="P20" s="77">
        <v>7.1999999999999995E-2</v>
      </c>
      <c r="Q20" s="77">
        <v>7.5659999999999998</v>
      </c>
      <c r="R20" s="77">
        <v>6.3E-2</v>
      </c>
      <c r="S20" s="77">
        <v>6.0999999999999999E-2</v>
      </c>
      <c r="T20" s="77">
        <v>0.06</v>
      </c>
      <c r="U20" s="77">
        <v>5.7000000000000002E-2</v>
      </c>
      <c r="V20" s="77">
        <v>5.5E-2</v>
      </c>
      <c r="W20" s="77">
        <v>5.0999999999999997E-2</v>
      </c>
      <c r="X20" s="77">
        <v>1.863</v>
      </c>
      <c r="Y20" s="77">
        <v>4.5999999999999999E-2</v>
      </c>
      <c r="Z20" s="78"/>
      <c r="AA20" s="79">
        <f t="shared" si="2"/>
        <v>81.90000000000002</v>
      </c>
    </row>
    <row r="21" spans="1:27" ht="24.95" customHeight="1" x14ac:dyDescent="0.2">
      <c r="A21" s="75" t="s">
        <v>16</v>
      </c>
      <c r="B21" s="80">
        <v>30.264000000000003</v>
      </c>
      <c r="C21" s="81">
        <v>32.442999999999998</v>
      </c>
      <c r="D21" s="81">
        <v>31.934999999999999</v>
      </c>
      <c r="E21" s="81">
        <v>29.422000000000001</v>
      </c>
      <c r="F21" s="81">
        <v>30.753999999999998</v>
      </c>
      <c r="G21" s="81">
        <v>36.14</v>
      </c>
      <c r="H21" s="81">
        <v>13.149000000000001</v>
      </c>
      <c r="I21" s="81">
        <v>11.539</v>
      </c>
      <c r="J21" s="81">
        <v>14.619</v>
      </c>
      <c r="K21" s="81">
        <v>16.298999999999999</v>
      </c>
      <c r="L21" s="81">
        <v>5.4889999999999999</v>
      </c>
      <c r="M21" s="81">
        <v>3.31</v>
      </c>
      <c r="N21" s="81">
        <v>4.58</v>
      </c>
      <c r="O21" s="81">
        <v>3.7280000000000002</v>
      </c>
      <c r="P21" s="81">
        <v>4.18</v>
      </c>
      <c r="Q21" s="81">
        <v>11.687999999999999</v>
      </c>
      <c r="R21" s="81">
        <v>9.7090000000000014</v>
      </c>
      <c r="S21" s="81">
        <v>10.019</v>
      </c>
      <c r="T21" s="81">
        <v>9.625</v>
      </c>
      <c r="U21" s="81">
        <v>14.731</v>
      </c>
      <c r="V21" s="81">
        <v>10.920999999999999</v>
      </c>
      <c r="W21" s="81">
        <v>13.579000000000001</v>
      </c>
      <c r="X21" s="81">
        <v>20.738999999999997</v>
      </c>
      <c r="Y21" s="81">
        <v>37.261000000000003</v>
      </c>
      <c r="Z21" s="78"/>
      <c r="AA21" s="79">
        <f t="shared" si="2"/>
        <v>406.12299999999999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40.248000000000005</v>
      </c>
      <c r="C25" s="88">
        <f t="shared" si="3"/>
        <v>42.345999999999997</v>
      </c>
      <c r="D25" s="88">
        <f t="shared" si="3"/>
        <v>41.835000000000001</v>
      </c>
      <c r="E25" s="88">
        <f t="shared" si="3"/>
        <v>39.403000000000006</v>
      </c>
      <c r="F25" s="88">
        <f t="shared" si="3"/>
        <v>41.134</v>
      </c>
      <c r="G25" s="88">
        <f t="shared" si="3"/>
        <v>47.262</v>
      </c>
      <c r="H25" s="88">
        <f t="shared" si="3"/>
        <v>23.953000000000003</v>
      </c>
      <c r="I25" s="88">
        <f t="shared" si="3"/>
        <v>42.978999999999999</v>
      </c>
      <c r="J25" s="88">
        <f t="shared" si="3"/>
        <v>159.70099999999999</v>
      </c>
      <c r="K25" s="88">
        <f t="shared" si="3"/>
        <v>31.987000000000002</v>
      </c>
      <c r="L25" s="88">
        <f t="shared" si="3"/>
        <v>5.5720000000000001</v>
      </c>
      <c r="M25" s="88">
        <f t="shared" si="3"/>
        <v>8.6289999999999996</v>
      </c>
      <c r="N25" s="88">
        <f t="shared" si="3"/>
        <v>4.6610000000000005</v>
      </c>
      <c r="O25" s="88">
        <f t="shared" si="3"/>
        <v>4.6110000000000007</v>
      </c>
      <c r="P25" s="88">
        <f t="shared" si="3"/>
        <v>4.6829999999999998</v>
      </c>
      <c r="Q25" s="88">
        <f t="shared" si="3"/>
        <v>19.253999999999998</v>
      </c>
      <c r="R25" s="88">
        <f t="shared" si="3"/>
        <v>9.772000000000002</v>
      </c>
      <c r="S25" s="88">
        <f t="shared" si="3"/>
        <v>10.08</v>
      </c>
      <c r="T25" s="88">
        <f t="shared" si="3"/>
        <v>9.6850000000000005</v>
      </c>
      <c r="U25" s="88">
        <f t="shared" si="3"/>
        <v>14.788</v>
      </c>
      <c r="V25" s="88">
        <f t="shared" si="3"/>
        <v>10.975999999999999</v>
      </c>
      <c r="W25" s="88">
        <f t="shared" si="3"/>
        <v>13.63</v>
      </c>
      <c r="X25" s="88">
        <f t="shared" si="3"/>
        <v>22.601999999999997</v>
      </c>
      <c r="Y25" s="88">
        <f t="shared" si="3"/>
        <v>37.307000000000002</v>
      </c>
      <c r="Z25" s="89">
        <f t="shared" si="3"/>
        <v>0</v>
      </c>
      <c r="AA25" s="90">
        <f t="shared" si="3"/>
        <v>687.09799999999996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40.253999999999998</v>
      </c>
      <c r="C29" s="77">
        <v>42.362000000000002</v>
      </c>
      <c r="D29" s="77">
        <v>41.853000000000002</v>
      </c>
      <c r="E29" s="77">
        <v>39.402999999999999</v>
      </c>
      <c r="F29" s="77">
        <v>41.134</v>
      </c>
      <c r="G29" s="77">
        <v>47.262</v>
      </c>
      <c r="H29" s="77">
        <v>23.952999999999999</v>
      </c>
      <c r="I29" s="77">
        <v>42.978999999999999</v>
      </c>
      <c r="J29" s="77">
        <v>159.70099999999999</v>
      </c>
      <c r="K29" s="77">
        <v>31.986999999999998</v>
      </c>
      <c r="L29" s="77">
        <v>31.748000000000001</v>
      </c>
      <c r="M29" s="77">
        <v>30.91</v>
      </c>
      <c r="N29" s="77">
        <v>30.937000000000001</v>
      </c>
      <c r="O29" s="77">
        <v>30.812999999999999</v>
      </c>
      <c r="P29" s="77">
        <v>27.87</v>
      </c>
      <c r="Q29" s="77">
        <v>19.254000000000001</v>
      </c>
      <c r="R29" s="77">
        <v>9.7720000000000002</v>
      </c>
      <c r="S29" s="77">
        <v>10.08</v>
      </c>
      <c r="T29" s="77">
        <v>9.6850000000000005</v>
      </c>
      <c r="U29" s="77">
        <v>14.788</v>
      </c>
      <c r="V29" s="77">
        <v>10.976000000000001</v>
      </c>
      <c r="W29" s="77">
        <v>13.63</v>
      </c>
      <c r="X29" s="77">
        <v>22.602</v>
      </c>
      <c r="Y29" s="77">
        <v>37.307000000000002</v>
      </c>
      <c r="Z29" s="78"/>
      <c r="AA29" s="79">
        <f>SUM(B29:Z29)</f>
        <v>811.26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40.253999999999998</v>
      </c>
      <c r="C31" s="62">
        <f t="shared" si="4"/>
        <v>42.362000000000002</v>
      </c>
      <c r="D31" s="62">
        <f t="shared" si="4"/>
        <v>41.853000000000002</v>
      </c>
      <c r="E31" s="62">
        <f t="shared" si="4"/>
        <v>39.402999999999999</v>
      </c>
      <c r="F31" s="62">
        <f t="shared" si="4"/>
        <v>41.134</v>
      </c>
      <c r="G31" s="62">
        <f t="shared" si="4"/>
        <v>47.262</v>
      </c>
      <c r="H31" s="62">
        <f t="shared" si="4"/>
        <v>23.952999999999999</v>
      </c>
      <c r="I31" s="62">
        <f t="shared" si="4"/>
        <v>42.978999999999999</v>
      </c>
      <c r="J31" s="62">
        <f t="shared" si="4"/>
        <v>159.70099999999999</v>
      </c>
      <c r="K31" s="62">
        <f t="shared" si="4"/>
        <v>31.986999999999998</v>
      </c>
      <c r="L31" s="62">
        <f t="shared" si="4"/>
        <v>31.748000000000001</v>
      </c>
      <c r="M31" s="62">
        <f t="shared" si="4"/>
        <v>30.91</v>
      </c>
      <c r="N31" s="62">
        <f t="shared" si="4"/>
        <v>30.937000000000001</v>
      </c>
      <c r="O31" s="62">
        <f t="shared" si="4"/>
        <v>30.812999999999999</v>
      </c>
      <c r="P31" s="62">
        <f t="shared" si="4"/>
        <v>27.87</v>
      </c>
      <c r="Q31" s="62">
        <f t="shared" si="4"/>
        <v>19.254000000000001</v>
      </c>
      <c r="R31" s="62">
        <f t="shared" si="4"/>
        <v>9.7720000000000002</v>
      </c>
      <c r="S31" s="62">
        <f t="shared" si="4"/>
        <v>10.08</v>
      </c>
      <c r="T31" s="62">
        <f t="shared" si="4"/>
        <v>9.6850000000000005</v>
      </c>
      <c r="U31" s="62">
        <f t="shared" si="4"/>
        <v>14.788</v>
      </c>
      <c r="V31" s="62">
        <f t="shared" si="4"/>
        <v>10.976000000000001</v>
      </c>
      <c r="W31" s="62">
        <f t="shared" si="4"/>
        <v>13.63</v>
      </c>
      <c r="X31" s="62">
        <f t="shared" si="4"/>
        <v>22.602</v>
      </c>
      <c r="Y31" s="62">
        <f t="shared" si="4"/>
        <v>37.307000000000002</v>
      </c>
      <c r="Z31" s="63">
        <f t="shared" si="4"/>
        <v>0</v>
      </c>
      <c r="AA31" s="64">
        <f t="shared" si="4"/>
        <v>811.26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40.254000000000005</v>
      </c>
      <c r="C51" s="88">
        <f t="shared" si="10"/>
        <v>42.361999999999995</v>
      </c>
      <c r="D51" s="88">
        <f t="shared" si="10"/>
        <v>41.853000000000002</v>
      </c>
      <c r="E51" s="88">
        <f t="shared" si="10"/>
        <v>39.403000000000006</v>
      </c>
      <c r="F51" s="88">
        <f t="shared" si="10"/>
        <v>41.134</v>
      </c>
      <c r="G51" s="88">
        <f t="shared" si="10"/>
        <v>47.262</v>
      </c>
      <c r="H51" s="88">
        <f t="shared" si="10"/>
        <v>23.953000000000003</v>
      </c>
      <c r="I51" s="88">
        <f t="shared" si="10"/>
        <v>42.978999999999999</v>
      </c>
      <c r="J51" s="88">
        <f t="shared" si="10"/>
        <v>159.70099999999999</v>
      </c>
      <c r="K51" s="88">
        <f t="shared" si="10"/>
        <v>31.987000000000002</v>
      </c>
      <c r="L51" s="88">
        <f t="shared" si="10"/>
        <v>31.747999999999998</v>
      </c>
      <c r="M51" s="88">
        <f t="shared" si="10"/>
        <v>30.909999999999997</v>
      </c>
      <c r="N51" s="88">
        <f t="shared" si="10"/>
        <v>30.937000000000001</v>
      </c>
      <c r="O51" s="88">
        <f t="shared" si="10"/>
        <v>30.813000000000002</v>
      </c>
      <c r="P51" s="88">
        <f t="shared" si="10"/>
        <v>27.87</v>
      </c>
      <c r="Q51" s="88">
        <f t="shared" si="10"/>
        <v>19.253999999999998</v>
      </c>
      <c r="R51" s="88">
        <f t="shared" si="10"/>
        <v>9.772000000000002</v>
      </c>
      <c r="S51" s="88">
        <f t="shared" si="10"/>
        <v>10.08</v>
      </c>
      <c r="T51" s="88">
        <f t="shared" si="10"/>
        <v>9.6850000000000005</v>
      </c>
      <c r="U51" s="88">
        <f t="shared" si="10"/>
        <v>14.788</v>
      </c>
      <c r="V51" s="88">
        <f t="shared" si="10"/>
        <v>10.975999999999999</v>
      </c>
      <c r="W51" s="88">
        <f t="shared" si="10"/>
        <v>13.63</v>
      </c>
      <c r="X51" s="88">
        <f t="shared" si="10"/>
        <v>22.601999999999997</v>
      </c>
      <c r="Y51" s="88">
        <f t="shared" si="10"/>
        <v>37.307000000000002</v>
      </c>
      <c r="Z51" s="89">
        <f t="shared" si="10"/>
        <v>0</v>
      </c>
      <c r="AA51" s="104">
        <f>SUM(B51:Z51)</f>
        <v>811.26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103.97</v>
      </c>
      <c r="C7" s="117">
        <v>111.59</v>
      </c>
      <c r="D7" s="117">
        <v>105.09</v>
      </c>
      <c r="E7" s="117">
        <v>104.07</v>
      </c>
      <c r="F7" s="117">
        <v>111.53</v>
      </c>
      <c r="G7" s="117">
        <v>108.86</v>
      </c>
      <c r="H7" s="117">
        <v>112.55</v>
      </c>
      <c r="I7" s="117">
        <v>121.01</v>
      </c>
      <c r="J7" s="117">
        <v>104.32</v>
      </c>
      <c r="K7" s="117">
        <v>90.14</v>
      </c>
      <c r="L7" s="117">
        <v>80.760000000000005</v>
      </c>
      <c r="M7" s="117">
        <v>61.79</v>
      </c>
      <c r="N7" s="117">
        <v>59.8</v>
      </c>
      <c r="O7" s="117">
        <v>65.040000000000006</v>
      </c>
      <c r="P7" s="117">
        <v>76.27</v>
      </c>
      <c r="Q7" s="117">
        <v>92.61</v>
      </c>
      <c r="R7" s="117">
        <v>92.08</v>
      </c>
      <c r="S7" s="117">
        <v>87.32</v>
      </c>
      <c r="T7" s="117">
        <v>88.84</v>
      </c>
      <c r="U7" s="117">
        <v>123.81</v>
      </c>
      <c r="V7" s="117">
        <v>133.66999999999999</v>
      </c>
      <c r="W7" s="117">
        <v>123.17</v>
      </c>
      <c r="X7" s="117">
        <v>95.83</v>
      </c>
      <c r="Y7" s="117">
        <v>91.61</v>
      </c>
      <c r="Z7" s="118"/>
      <c r="AA7" s="119">
        <f>IF(SUM(B7:Z7)&lt;&gt;0,AVERAGEIF(B7:Z7,"&lt;&gt;"""),"")</f>
        <v>97.738749999999982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2023-05-24T13:18:40Z</dcterms:created>
  <dcterms:modified xsi:type="dcterms:W3CDTF">2023-05-24T13:18:41Z</dcterms:modified>
</cp:coreProperties>
</file>