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<sst xmlns="http://schemas.openxmlformats.org/spreadsheetml/2006/main" count="117" uniqueCount="53">
  <si>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23/05/2023 16:23:14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</si>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</sst>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0A-4909-802A-5C95C141E2F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E0A-4909-802A-5C95C141E2F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6.024</c:v>
                </c:pt>
                <c:pt idx="7">
                  <c:v>2.7690000000000001</c:v>
                </c:pt>
                <c:pt idx="19">
                  <c:v>23.677999999999997</c:v>
                </c:pt>
                <c:pt idx="20">
                  <c:v>24.196999999999999</c:v>
                </c:pt>
                <c:pt idx="21">
                  <c:v>42.611999999999995</c:v>
                </c:pt>
                <c:pt idx="22">
                  <c:v>16.588000000000001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0A-4909-802A-5C95C141E2F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0A-4909-802A-5C95C141E2F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14.734000000000002</c:v>
                </c:pt>
                <c:pt idx="1">
                  <c:v>9.488999999999999</c:v>
                </c:pt>
                <c:pt idx="2">
                  <c:v>8.6289999999999996</c:v>
                </c:pt>
                <c:pt idx="3">
                  <c:v>13.311</c:v>
                </c:pt>
                <c:pt idx="4">
                  <c:v>17.273</c:v>
                </c:pt>
                <c:pt idx="5">
                  <c:v>15.994999999999999</c:v>
                </c:pt>
                <c:pt idx="6">
                  <c:v>4.7869999999999999</c:v>
                </c:pt>
                <c:pt idx="7">
                  <c:v>9.7420000000000009</c:v>
                </c:pt>
                <c:pt idx="8">
                  <c:v>24.549000000000003</c:v>
                </c:pt>
                <c:pt idx="9">
                  <c:v>30.127000000000002</c:v>
                </c:pt>
                <c:pt idx="10">
                  <c:v>20.130000000000003</c:v>
                </c:pt>
                <c:pt idx="11">
                  <c:v>16.626000000000001</c:v>
                </c:pt>
                <c:pt idx="12">
                  <c:v>9.1140000000000008</c:v>
                </c:pt>
                <c:pt idx="13">
                  <c:v>16.855</c:v>
                </c:pt>
                <c:pt idx="14">
                  <c:v>5.1850000000000005</c:v>
                </c:pt>
                <c:pt idx="15">
                  <c:v>8.9870000000000001</c:v>
                </c:pt>
                <c:pt idx="16">
                  <c:v>12.145</c:v>
                </c:pt>
                <c:pt idx="17">
                  <c:v>5.891</c:v>
                </c:pt>
                <c:pt idx="18">
                  <c:v>6.984</c:v>
                </c:pt>
                <c:pt idx="19">
                  <c:v>0.96699999999999997</c:v>
                </c:pt>
                <c:pt idx="20">
                  <c:v>0.94799999999999995</c:v>
                </c:pt>
                <c:pt idx="21">
                  <c:v>0.90299999999999991</c:v>
                </c:pt>
                <c:pt idx="22">
                  <c:v>0.86499999999999999</c:v>
                </c:pt>
                <c:pt idx="23">
                  <c:v>0.84699999999999998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0A-4909-802A-5C95C141E2F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0A-4909-802A-5C95C141E2F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E0A-4909-802A-5C95C141E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44.048999999999999</c:v>
                </c:pt>
                <c:pt idx="1">
                  <c:v>56.121000000000002</c:v>
                </c:pt>
                <c:pt idx="2">
                  <c:v>58.033000000000001</c:v>
                </c:pt>
                <c:pt idx="3">
                  <c:v>54.410000000000004</c:v>
                </c:pt>
                <c:pt idx="4">
                  <c:v>56.372999999999998</c:v>
                </c:pt>
                <c:pt idx="5">
                  <c:v>63.604999999999997</c:v>
                </c:pt>
                <c:pt idx="6">
                  <c:v>37.631</c:v>
                </c:pt>
                <c:pt idx="7">
                  <c:v>43.690000000000005</c:v>
                </c:pt>
                <c:pt idx="8">
                  <c:v>106.512</c:v>
                </c:pt>
                <c:pt idx="9">
                  <c:v>59.481000000000009</c:v>
                </c:pt>
                <c:pt idx="10">
                  <c:v>43.488</c:v>
                </c:pt>
                <c:pt idx="11">
                  <c:v>38.11</c:v>
                </c:pt>
                <c:pt idx="12">
                  <c:v>31.837</c:v>
                </c:pt>
                <c:pt idx="13">
                  <c:v>36.97</c:v>
                </c:pt>
                <c:pt idx="14">
                  <c:v>22.482000000000003</c:v>
                </c:pt>
                <c:pt idx="15">
                  <c:v>22.266999999999999</c:v>
                </c:pt>
                <c:pt idx="16">
                  <c:v>29.489000000000001</c:v>
                </c:pt>
                <c:pt idx="17">
                  <c:v>22.392000000000003</c:v>
                </c:pt>
                <c:pt idx="18">
                  <c:v>15.175999999999998</c:v>
                </c:pt>
                <c:pt idx="19">
                  <c:v>30.650000000000002</c:v>
                </c:pt>
                <c:pt idx="20">
                  <c:v>37.010000000000005</c:v>
                </c:pt>
                <c:pt idx="21">
                  <c:v>52.735999999999997</c:v>
                </c:pt>
                <c:pt idx="22">
                  <c:v>29.606000000000002</c:v>
                </c:pt>
                <c:pt idx="23">
                  <c:v>25.126999999999999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0A-4909-802A-5C95C141E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109.41</c:v>
                </c:pt>
                <c:pt idx="1">
                  <c:v>113.12</c:v>
                </c:pt>
                <c:pt idx="2">
                  <c:v>112.92</c:v>
                </c:pt>
                <c:pt idx="3">
                  <c:v>112.85</c:v>
                </c:pt>
                <c:pt idx="4">
                  <c:v>114.19</c:v>
                </c:pt>
                <c:pt idx="5">
                  <c:v>113.77</c:v>
                </c:pt>
                <c:pt idx="6">
                  <c:v>112.54</c:v>
                </c:pt>
                <c:pt idx="7">
                  <c:v>117.49</c:v>
                </c:pt>
                <c:pt idx="8">
                  <c:v>101.96</c:v>
                </c:pt>
                <c:pt idx="9">
                  <c:v>95.15</c:v>
                </c:pt>
                <c:pt idx="10">
                  <c:v>91.72</c:v>
                </c:pt>
                <c:pt idx="11">
                  <c:v>87.25</c:v>
                </c:pt>
                <c:pt idx="12">
                  <c:v>86.71</c:v>
                </c:pt>
                <c:pt idx="13">
                  <c:v>87.26</c:v>
                </c:pt>
                <c:pt idx="14">
                  <c:v>75.209999999999994</c:v>
                </c:pt>
                <c:pt idx="15">
                  <c:v>85</c:v>
                </c:pt>
                <c:pt idx="16">
                  <c:v>88.34</c:v>
                </c:pt>
                <c:pt idx="17">
                  <c:v>93.04</c:v>
                </c:pt>
                <c:pt idx="18">
                  <c:v>112.44</c:v>
                </c:pt>
                <c:pt idx="19">
                  <c:v>148.9</c:v>
                </c:pt>
                <c:pt idx="20">
                  <c:v>170.97</c:v>
                </c:pt>
                <c:pt idx="21">
                  <c:v>141.5</c:v>
                </c:pt>
                <c:pt idx="22">
                  <c:v>119.9</c:v>
                </c:pt>
                <c:pt idx="23">
                  <c:v>111.15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0A-4909-802A-5C95C141E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44.048999999999992</v>
      </c>
      <c r="C4" s="18">
        <v>56.121000000000009</v>
      </c>
      <c r="D4" s="18">
        <v>58.032999999999994</v>
      </c>
      <c r="E4" s="18">
        <v>54.410000000000004</v>
      </c>
      <c r="F4" s="18">
        <v>56.373000000000005</v>
      </c>
      <c r="G4" s="18">
        <v>63.605000000000004</v>
      </c>
      <c r="H4" s="18">
        <v>37.631</v>
      </c>
      <c r="I4" s="18">
        <v>43.690000000000012</v>
      </c>
      <c r="J4" s="18">
        <v>106.51200000000001</v>
      </c>
      <c r="K4" s="18">
        <v>59.481000000000009</v>
      </c>
      <c r="L4" s="18">
        <v>43.487999999999985</v>
      </c>
      <c r="M4" s="18">
        <v>38.110000000000014</v>
      </c>
      <c r="N4" s="18">
        <v>31.837000000000003</v>
      </c>
      <c r="O4" s="18">
        <v>36.969999999999992</v>
      </c>
      <c r="P4" s="18">
        <v>22.481999999999999</v>
      </c>
      <c r="Q4" s="18">
        <v>22.266999999999999</v>
      </c>
      <c r="R4" s="18">
        <v>29.489000000000004</v>
      </c>
      <c r="S4" s="18">
        <v>22.391999999999999</v>
      </c>
      <c r="T4" s="18">
        <v>15.175999999999998</v>
      </c>
      <c r="U4" s="18">
        <v>30.65</v>
      </c>
      <c r="V4" s="18">
        <v>37.01</v>
      </c>
      <c r="W4" s="18">
        <v>52.735999999999997</v>
      </c>
      <c r="X4" s="18">
        <v>29.606000000000002</v>
      </c>
      <c r="Y4" s="18">
        <v>25.126999999999999</v>
      </c>
      <c r="Z4" s="19"/>
      <c r="AA4" s="20">
        <f>SUM(B4:Z4)</f>
        <v>1017.245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109.41</v>
      </c>
      <c r="C7" s="28">
        <v>113.12</v>
      </c>
      <c r="D7" s="28">
        <v>112.92</v>
      </c>
      <c r="E7" s="28">
        <v>112.85</v>
      </c>
      <c r="F7" s="28">
        <v>114.19</v>
      </c>
      <c r="G7" s="28">
        <v>113.77</v>
      </c>
      <c r="H7" s="28">
        <v>112.54</v>
      </c>
      <c r="I7" s="28">
        <v>117.49</v>
      </c>
      <c r="J7" s="28">
        <v>101.96</v>
      </c>
      <c r="K7" s="28">
        <v>95.15</v>
      </c>
      <c r="L7" s="28">
        <v>91.72</v>
      </c>
      <c r="M7" s="28">
        <v>87.25</v>
      </c>
      <c r="N7" s="28">
        <v>86.71</v>
      </c>
      <c r="O7" s="28">
        <v>87.26</v>
      </c>
      <c r="P7" s="28">
        <v>75.209999999999994</v>
      </c>
      <c r="Q7" s="28">
        <v>85</v>
      </c>
      <c r="R7" s="28">
        <v>88.34</v>
      </c>
      <c r="S7" s="28">
        <v>93.04</v>
      </c>
      <c r="T7" s="28">
        <v>112.44</v>
      </c>
      <c r="U7" s="28">
        <v>148.9</v>
      </c>
      <c r="V7" s="28">
        <v>170.97</v>
      </c>
      <c r="W7" s="28">
        <v>141.5</v>
      </c>
      <c r="X7" s="28">
        <v>119.9</v>
      </c>
      <c r="Y7" s="28">
        <v>111.15</v>
      </c>
      <c r="Z7" s="29"/>
      <c r="AA7" s="30">
        <f>IF(SUM(B7:Z7)&lt;&gt;0,AVERAGEIF(B7:Z7,"&lt;&gt;"""),"")</f>
        <v>108.44958333333334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6.024</v>
      </c>
      <c r="G12" s="52"/>
      <c r="H12" s="52"/>
      <c r="I12" s="52">
        <v>2.7690000000000001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23.677999999999997</v>
      </c>
      <c r="V12" s="52">
        <v>24.196999999999999</v>
      </c>
      <c r="W12" s="52">
        <v>42.611999999999995</v>
      </c>
      <c r="X12" s="52">
        <v>16.588000000000001</v>
      </c>
      <c r="Y12" s="52"/>
      <c r="Z12" s="53"/>
      <c r="AA12" s="54">
        <f t="shared" si="0"/>
        <v>115.86799999999999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14.734000000000002</v>
      </c>
      <c r="C14" s="57">
        <v>9.488999999999999</v>
      </c>
      <c r="D14" s="57">
        <v>8.6289999999999996</v>
      </c>
      <c r="E14" s="57">
        <v>13.311</v>
      </c>
      <c r="F14" s="57">
        <v>17.273</v>
      </c>
      <c r="G14" s="57">
        <v>15.994999999999999</v>
      </c>
      <c r="H14" s="57">
        <v>4.7869999999999999</v>
      </c>
      <c r="I14" s="57">
        <v>9.7420000000000009</v>
      </c>
      <c r="J14" s="57">
        <v>24.549000000000003</v>
      </c>
      <c r="K14" s="57">
        <v>30.127000000000002</v>
      </c>
      <c r="L14" s="57">
        <v>20.130000000000003</v>
      </c>
      <c r="M14" s="57">
        <v>16.626000000000001</v>
      </c>
      <c r="N14" s="57">
        <v>9.1140000000000008</v>
      </c>
      <c r="O14" s="57">
        <v>16.855</v>
      </c>
      <c r="P14" s="57">
        <v>5.1850000000000005</v>
      </c>
      <c r="Q14" s="57">
        <v>8.9870000000000001</v>
      </c>
      <c r="R14" s="57">
        <v>12.145</v>
      </c>
      <c r="S14" s="57">
        <v>5.891</v>
      </c>
      <c r="T14" s="57">
        <v>6.984</v>
      </c>
      <c r="U14" s="57">
        <v>0.96699999999999997</v>
      </c>
      <c r="V14" s="57">
        <v>0.94799999999999995</v>
      </c>
      <c r="W14" s="57">
        <v>0.90299999999999991</v>
      </c>
      <c r="X14" s="57">
        <v>0.86499999999999999</v>
      </c>
      <c r="Y14" s="57">
        <v>0.84699999999999998</v>
      </c>
      <c r="Z14" s="58"/>
      <c r="AA14" s="59">
        <f t="shared" si="0"/>
        <v>255.08300000000006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14.734000000000002</v>
      </c>
      <c r="C16" s="62">
        <f t="shared" ref="C16:Z16" si="1">IF(LEN(C$2)&gt;0,SUM(C10:C15),"")</f>
        <v>9.488999999999999</v>
      </c>
      <c r="D16" s="62">
        <f t="shared" si="1"/>
        <v>8.6289999999999996</v>
      </c>
      <c r="E16" s="62">
        <f t="shared" si="1"/>
        <v>13.311</v>
      </c>
      <c r="F16" s="62">
        <f t="shared" si="1"/>
        <v>23.297000000000001</v>
      </c>
      <c r="G16" s="62">
        <f t="shared" si="1"/>
        <v>15.994999999999999</v>
      </c>
      <c r="H16" s="62">
        <f t="shared" si="1"/>
        <v>4.7869999999999999</v>
      </c>
      <c r="I16" s="62">
        <f t="shared" si="1"/>
        <v>12.511000000000001</v>
      </c>
      <c r="J16" s="62">
        <f t="shared" si="1"/>
        <v>24.549000000000003</v>
      </c>
      <c r="K16" s="62">
        <f t="shared" si="1"/>
        <v>30.127000000000002</v>
      </c>
      <c r="L16" s="62">
        <f t="shared" si="1"/>
        <v>20.130000000000003</v>
      </c>
      <c r="M16" s="62">
        <f t="shared" si="1"/>
        <v>16.626000000000001</v>
      </c>
      <c r="N16" s="62">
        <f t="shared" si="1"/>
        <v>9.1140000000000008</v>
      </c>
      <c r="O16" s="62">
        <f t="shared" si="1"/>
        <v>16.855</v>
      </c>
      <c r="P16" s="62">
        <f t="shared" si="1"/>
        <v>5.1850000000000005</v>
      </c>
      <c r="Q16" s="62">
        <f t="shared" si="1"/>
        <v>8.9870000000000001</v>
      </c>
      <c r="R16" s="62">
        <f t="shared" si="1"/>
        <v>12.145</v>
      </c>
      <c r="S16" s="62">
        <f t="shared" si="1"/>
        <v>5.891</v>
      </c>
      <c r="T16" s="62">
        <f t="shared" si="1"/>
        <v>6.984</v>
      </c>
      <c r="U16" s="62">
        <f t="shared" si="1"/>
        <v>24.644999999999996</v>
      </c>
      <c r="V16" s="62">
        <f t="shared" si="1"/>
        <v>25.145</v>
      </c>
      <c r="W16" s="62">
        <f t="shared" si="1"/>
        <v>43.514999999999993</v>
      </c>
      <c r="X16" s="62">
        <f t="shared" si="1"/>
        <v>17.452999999999999</v>
      </c>
      <c r="Y16" s="62">
        <f t="shared" si="1"/>
        <v>0.84699999999999998</v>
      </c>
      <c r="Z16" s="63" t="str">
        <f t="shared" si="1"/>
        <v/>
      </c>
      <c r="AA16" s="64">
        <f>SUM(AA10:AA15)</f>
        <v>370.95100000000002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22.687000000000001</v>
      </c>
      <c r="C19" s="72">
        <v>41.136000000000003</v>
      </c>
      <c r="D19" s="72">
        <v>44.722999999999999</v>
      </c>
      <c r="E19" s="72">
        <v>36.32</v>
      </c>
      <c r="F19" s="72">
        <v>28.390999999999998</v>
      </c>
      <c r="G19" s="72">
        <v>43.209000000000003</v>
      </c>
      <c r="H19" s="72">
        <v>24</v>
      </c>
      <c r="I19" s="72">
        <v>10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21.355</v>
      </c>
      <c r="Z19" s="73"/>
      <c r="AA19" s="74">
        <f t="shared" ref="AA19:AA24" si="2">SUM(B19:Z19)</f>
        <v>271.82100000000003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9.0510000000000002</v>
      </c>
      <c r="J20" s="77">
        <v>25.007999999999999</v>
      </c>
      <c r="K20" s="77">
        <v>2.339</v>
      </c>
      <c r="L20" s="77">
        <v>2.2869999999999999</v>
      </c>
      <c r="M20" s="77">
        <v>3.125</v>
      </c>
      <c r="N20" s="77">
        <v>3.1109999999999998</v>
      </c>
      <c r="O20" s="77">
        <v>1.611</v>
      </c>
      <c r="P20" s="77">
        <v>5.0000000000000001E-3</v>
      </c>
      <c r="Q20" s="77">
        <v>7.1999999999999995E-2</v>
      </c>
      <c r="R20" s="77"/>
      <c r="S20" s="77">
        <v>0.06</v>
      </c>
      <c r="T20" s="77">
        <v>3.718</v>
      </c>
      <c r="U20" s="77">
        <v>3.3029999999999999</v>
      </c>
      <c r="V20" s="77">
        <v>3.33</v>
      </c>
      <c r="W20" s="77">
        <v>4</v>
      </c>
      <c r="X20" s="77">
        <v>3.3530000000000002</v>
      </c>
      <c r="Y20" s="77"/>
      <c r="Z20" s="78"/>
      <c r="AA20" s="79">
        <f t="shared" si="2"/>
        <v>64.37299999999999</v>
      </c>
    </row>
    <row r="21" spans="1:27" ht="24.95" customHeight="1" x14ac:dyDescent="0.2">
      <c r="A21" s="75" t="s">
        <v>16</v>
      </c>
      <c r="B21" s="80">
        <v>6.6280000000000001</v>
      </c>
      <c r="C21" s="81">
        <v>5.4959999999999996</v>
      </c>
      <c r="D21" s="81">
        <v>4.681</v>
      </c>
      <c r="E21" s="81">
        <v>4.7789999999999999</v>
      </c>
      <c r="F21" s="81">
        <v>4.6850000000000005</v>
      </c>
      <c r="G21" s="81">
        <v>4.4009999999999998</v>
      </c>
      <c r="H21" s="81">
        <v>8.8439999999999994</v>
      </c>
      <c r="I21" s="81">
        <v>12.128</v>
      </c>
      <c r="J21" s="81">
        <v>56.955000000000005</v>
      </c>
      <c r="K21" s="81">
        <v>27.015000000000001</v>
      </c>
      <c r="L21" s="81">
        <v>21.070999999999998</v>
      </c>
      <c r="M21" s="81">
        <v>18.358999999999998</v>
      </c>
      <c r="N21" s="81">
        <v>19.612000000000002</v>
      </c>
      <c r="O21" s="81">
        <v>18.504000000000001</v>
      </c>
      <c r="P21" s="81">
        <v>17.292000000000002</v>
      </c>
      <c r="Q21" s="81">
        <v>13.208</v>
      </c>
      <c r="R21" s="81">
        <v>17.344000000000001</v>
      </c>
      <c r="S21" s="81">
        <v>16.441000000000003</v>
      </c>
      <c r="T21" s="81">
        <v>4.4740000000000002</v>
      </c>
      <c r="U21" s="81">
        <v>2.702</v>
      </c>
      <c r="V21" s="81">
        <v>8.5350000000000001</v>
      </c>
      <c r="W21" s="81">
        <v>5.2210000000000001</v>
      </c>
      <c r="X21" s="81">
        <v>8.7999999999999989</v>
      </c>
      <c r="Y21" s="81">
        <v>2.9249999999999998</v>
      </c>
      <c r="Z21" s="78"/>
      <c r="AA21" s="79">
        <f t="shared" si="2"/>
        <v>310.10000000000002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29.315000000000001</v>
      </c>
      <c r="C25" s="88">
        <f t="shared" ref="C25:Z25" si="3">IF(LEN(C$2)&gt;0,SUM(C19:C24),"")</f>
        <v>46.632000000000005</v>
      </c>
      <c r="D25" s="88">
        <f t="shared" si="3"/>
        <v>49.403999999999996</v>
      </c>
      <c r="E25" s="88">
        <f t="shared" si="3"/>
        <v>41.099000000000004</v>
      </c>
      <c r="F25" s="88">
        <f t="shared" si="3"/>
        <v>33.076000000000001</v>
      </c>
      <c r="G25" s="88">
        <f t="shared" si="3"/>
        <v>47.61</v>
      </c>
      <c r="H25" s="88">
        <f t="shared" si="3"/>
        <v>32.844000000000001</v>
      </c>
      <c r="I25" s="88">
        <f t="shared" si="3"/>
        <v>31.179000000000002</v>
      </c>
      <c r="J25" s="88">
        <f t="shared" si="3"/>
        <v>81.963000000000008</v>
      </c>
      <c r="K25" s="88">
        <f t="shared" si="3"/>
        <v>29.353999999999999</v>
      </c>
      <c r="L25" s="88">
        <f t="shared" si="3"/>
        <v>23.357999999999997</v>
      </c>
      <c r="M25" s="88">
        <f t="shared" si="3"/>
        <v>21.483999999999998</v>
      </c>
      <c r="N25" s="88">
        <f t="shared" si="3"/>
        <v>22.723000000000003</v>
      </c>
      <c r="O25" s="88">
        <f t="shared" si="3"/>
        <v>20.115000000000002</v>
      </c>
      <c r="P25" s="88">
        <f t="shared" si="3"/>
        <v>17.297000000000001</v>
      </c>
      <c r="Q25" s="88">
        <f t="shared" si="3"/>
        <v>13.28</v>
      </c>
      <c r="R25" s="88">
        <f t="shared" si="3"/>
        <v>17.344000000000001</v>
      </c>
      <c r="S25" s="88">
        <f t="shared" si="3"/>
        <v>16.501000000000001</v>
      </c>
      <c r="T25" s="88">
        <f t="shared" si="3"/>
        <v>8.1920000000000002</v>
      </c>
      <c r="U25" s="88">
        <f t="shared" si="3"/>
        <v>6.0049999999999999</v>
      </c>
      <c r="V25" s="88">
        <f t="shared" si="3"/>
        <v>11.865</v>
      </c>
      <c r="W25" s="88">
        <f t="shared" si="3"/>
        <v>9.2210000000000001</v>
      </c>
      <c r="X25" s="88">
        <f t="shared" si="3"/>
        <v>12.152999999999999</v>
      </c>
      <c r="Y25" s="88">
        <f t="shared" si="3"/>
        <v>24.28</v>
      </c>
      <c r="Z25" s="89" t="str">
        <f t="shared" si="3"/>
        <v/>
      </c>
      <c r="AA25" s="90">
        <f>SUM(AA19:AA24)</f>
        <v>646.2940000000001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44.048999999999999</v>
      </c>
      <c r="C29" s="77">
        <v>56.121000000000002</v>
      </c>
      <c r="D29" s="77">
        <v>58.033000000000001</v>
      </c>
      <c r="E29" s="77">
        <v>54.41</v>
      </c>
      <c r="F29" s="77">
        <v>56.372999999999998</v>
      </c>
      <c r="G29" s="77">
        <v>63.604999999999997</v>
      </c>
      <c r="H29" s="77">
        <v>37.631</v>
      </c>
      <c r="I29" s="77">
        <v>43.69</v>
      </c>
      <c r="J29" s="77">
        <v>106.512</v>
      </c>
      <c r="K29" s="77">
        <v>59.481000000000002</v>
      </c>
      <c r="L29" s="77">
        <v>43.488</v>
      </c>
      <c r="M29" s="77">
        <v>38.11</v>
      </c>
      <c r="N29" s="77">
        <v>31.837</v>
      </c>
      <c r="O29" s="77">
        <v>36.97</v>
      </c>
      <c r="P29" s="77">
        <v>22.481999999999999</v>
      </c>
      <c r="Q29" s="77">
        <v>22.266999999999999</v>
      </c>
      <c r="R29" s="77">
        <v>29.489000000000001</v>
      </c>
      <c r="S29" s="77">
        <v>22.391999999999999</v>
      </c>
      <c r="T29" s="77">
        <v>15.176</v>
      </c>
      <c r="U29" s="77">
        <v>30.65</v>
      </c>
      <c r="V29" s="77">
        <v>37.01</v>
      </c>
      <c r="W29" s="77">
        <v>52.735999999999997</v>
      </c>
      <c r="X29" s="77">
        <v>29.606000000000002</v>
      </c>
      <c r="Y29" s="77">
        <v>25.126999999999999</v>
      </c>
      <c r="Z29" s="78"/>
      <c r="AA29" s="79">
        <f>SUM(B29:Z29)</f>
        <v>1017.2450000000001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44.048999999999999</v>
      </c>
      <c r="C31" s="62">
        <f t="shared" ref="C31:Z31" si="4">IF(LEN(C$2)&gt;0,SUM(C28:C30),"")</f>
        <v>56.121000000000002</v>
      </c>
      <c r="D31" s="62">
        <f t="shared" si="4"/>
        <v>58.033000000000001</v>
      </c>
      <c r="E31" s="62">
        <f t="shared" si="4"/>
        <v>54.41</v>
      </c>
      <c r="F31" s="62">
        <f t="shared" si="4"/>
        <v>56.372999999999998</v>
      </c>
      <c r="G31" s="62">
        <f t="shared" si="4"/>
        <v>63.604999999999997</v>
      </c>
      <c r="H31" s="62">
        <f t="shared" si="4"/>
        <v>37.631</v>
      </c>
      <c r="I31" s="62">
        <f t="shared" si="4"/>
        <v>43.69</v>
      </c>
      <c r="J31" s="62">
        <f t="shared" si="4"/>
        <v>106.512</v>
      </c>
      <c r="K31" s="62">
        <f t="shared" si="4"/>
        <v>59.481000000000002</v>
      </c>
      <c r="L31" s="62">
        <f t="shared" si="4"/>
        <v>43.488</v>
      </c>
      <c r="M31" s="62">
        <f t="shared" si="4"/>
        <v>38.11</v>
      </c>
      <c r="N31" s="62">
        <f t="shared" si="4"/>
        <v>31.837</v>
      </c>
      <c r="O31" s="62">
        <f t="shared" si="4"/>
        <v>36.97</v>
      </c>
      <c r="P31" s="62">
        <f t="shared" si="4"/>
        <v>22.481999999999999</v>
      </c>
      <c r="Q31" s="62">
        <f t="shared" si="4"/>
        <v>22.266999999999999</v>
      </c>
      <c r="R31" s="62">
        <f t="shared" si="4"/>
        <v>29.489000000000001</v>
      </c>
      <c r="S31" s="62">
        <f t="shared" si="4"/>
        <v>22.391999999999999</v>
      </c>
      <c r="T31" s="62">
        <f t="shared" si="4"/>
        <v>15.176</v>
      </c>
      <c r="U31" s="62">
        <f t="shared" si="4"/>
        <v>30.65</v>
      </c>
      <c r="V31" s="62">
        <f t="shared" si="4"/>
        <v>37.01</v>
      </c>
      <c r="W31" s="62">
        <f t="shared" si="4"/>
        <v>52.735999999999997</v>
      </c>
      <c r="X31" s="62">
        <f t="shared" si="4"/>
        <v>29.606000000000002</v>
      </c>
      <c r="Y31" s="62">
        <f t="shared" si="4"/>
        <v>25.126999999999999</v>
      </c>
      <c r="Z31" s="63" t="str">
        <f t="shared" si="4"/>
        <v/>
      </c>
      <c r="AA31" s="64">
        <f>SUM(AA28:AA30)</f>
        <v>1017.2450000000001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44.049000000000007</v>
      </c>
      <c r="C51" s="88">
        <f t="shared" si="10"/>
        <v>56.121000000000002</v>
      </c>
      <c r="D51" s="88">
        <f t="shared" si="10"/>
        <v>58.032999999999994</v>
      </c>
      <c r="E51" s="88">
        <f t="shared" si="10"/>
        <v>54.410000000000004</v>
      </c>
      <c r="F51" s="88">
        <f t="shared" si="10"/>
        <v>56.373000000000005</v>
      </c>
      <c r="G51" s="88">
        <f t="shared" si="10"/>
        <v>63.604999999999997</v>
      </c>
      <c r="H51" s="88">
        <f t="shared" si="10"/>
        <v>37.631</v>
      </c>
      <c r="I51" s="88">
        <f t="shared" si="10"/>
        <v>43.690000000000005</v>
      </c>
      <c r="J51" s="88">
        <f t="shared" si="10"/>
        <v>106.51200000000001</v>
      </c>
      <c r="K51" s="88">
        <f t="shared" si="10"/>
        <v>59.481000000000002</v>
      </c>
      <c r="L51" s="88">
        <f t="shared" si="10"/>
        <v>43.488</v>
      </c>
      <c r="M51" s="88">
        <f t="shared" si="10"/>
        <v>38.11</v>
      </c>
      <c r="N51" s="88">
        <f t="shared" si="10"/>
        <v>31.837000000000003</v>
      </c>
      <c r="O51" s="88">
        <f t="shared" si="10"/>
        <v>36.97</v>
      </c>
      <c r="P51" s="88">
        <f t="shared" si="10"/>
        <v>22.481999999999999</v>
      </c>
      <c r="Q51" s="88">
        <f t="shared" si="10"/>
        <v>22.266999999999999</v>
      </c>
      <c r="R51" s="88">
        <f t="shared" si="10"/>
        <v>29.489000000000001</v>
      </c>
      <c r="S51" s="88">
        <f t="shared" si="10"/>
        <v>22.392000000000003</v>
      </c>
      <c r="T51" s="88">
        <f t="shared" si="10"/>
        <v>15.176</v>
      </c>
      <c r="U51" s="88">
        <f t="shared" si="10"/>
        <v>30.649999999999995</v>
      </c>
      <c r="V51" s="88">
        <f t="shared" si="10"/>
        <v>37.01</v>
      </c>
      <c r="W51" s="88">
        <f t="shared" si="10"/>
        <v>52.73599999999999</v>
      </c>
      <c r="X51" s="88">
        <f t="shared" si="10"/>
        <v>29.605999999999998</v>
      </c>
      <c r="Y51" s="88">
        <f t="shared" si="10"/>
        <v>25.127000000000002</v>
      </c>
      <c r="Z51" s="89" t="str">
        <f t="shared" si="10"/>
        <v/>
      </c>
      <c r="AA51" s="104">
        <f>SUM(B51:Z51)</f>
        <v>1017.2450000000001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44.048999999999999</v>
      </c>
      <c r="C4" s="18">
        <v>56.121000000000002</v>
      </c>
      <c r="D4" s="18">
        <v>58.033000000000001</v>
      </c>
      <c r="E4" s="18">
        <v>54.410000000000004</v>
      </c>
      <c r="F4" s="18">
        <v>56.372999999999998</v>
      </c>
      <c r="G4" s="18">
        <v>63.604999999999997</v>
      </c>
      <c r="H4" s="18">
        <v>37.631</v>
      </c>
      <c r="I4" s="18">
        <v>43.690000000000005</v>
      </c>
      <c r="J4" s="18">
        <v>106.512</v>
      </c>
      <c r="K4" s="18">
        <v>59.481000000000009</v>
      </c>
      <c r="L4" s="18">
        <v>43.488</v>
      </c>
      <c r="M4" s="18">
        <v>38.11</v>
      </c>
      <c r="N4" s="18">
        <v>31.837</v>
      </c>
      <c r="O4" s="18">
        <v>36.97</v>
      </c>
      <c r="P4" s="18">
        <v>22.482000000000003</v>
      </c>
      <c r="Q4" s="18">
        <v>22.266999999999999</v>
      </c>
      <c r="R4" s="18">
        <v>29.489000000000001</v>
      </c>
      <c r="S4" s="18">
        <v>22.392000000000003</v>
      </c>
      <c r="T4" s="18">
        <v>15.175999999999998</v>
      </c>
      <c r="U4" s="18">
        <v>30.650000000000002</v>
      </c>
      <c r="V4" s="18">
        <v>37.010000000000005</v>
      </c>
      <c r="W4" s="18">
        <v>52.735999999999997</v>
      </c>
      <c r="X4" s="18">
        <v>29.606000000000002</v>
      </c>
      <c r="Y4" s="18">
        <v>25.126999999999999</v>
      </c>
      <c r="Z4" s="19"/>
      <c r="AA4" s="20">
        <f>SUM(B4:Z4)</f>
        <v>1017.2450000000001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109.41</v>
      </c>
      <c r="C7" s="28">
        <v>113.12</v>
      </c>
      <c r="D7" s="28">
        <v>112.92</v>
      </c>
      <c r="E7" s="28">
        <v>112.85</v>
      </c>
      <c r="F7" s="28">
        <v>114.19</v>
      </c>
      <c r="G7" s="28">
        <v>113.77</v>
      </c>
      <c r="H7" s="28">
        <v>112.54</v>
      </c>
      <c r="I7" s="28">
        <v>117.49</v>
      </c>
      <c r="J7" s="28">
        <v>101.96</v>
      </c>
      <c r="K7" s="28">
        <v>95.15</v>
      </c>
      <c r="L7" s="28">
        <v>91.72</v>
      </c>
      <c r="M7" s="28">
        <v>87.25</v>
      </c>
      <c r="N7" s="28">
        <v>86.71</v>
      </c>
      <c r="O7" s="28">
        <v>87.26</v>
      </c>
      <c r="P7" s="28">
        <v>75.209999999999994</v>
      </c>
      <c r="Q7" s="28">
        <v>85</v>
      </c>
      <c r="R7" s="28">
        <v>88.34</v>
      </c>
      <c r="S7" s="28">
        <v>93.04</v>
      </c>
      <c r="T7" s="28">
        <v>112.44</v>
      </c>
      <c r="U7" s="28">
        <v>148.9</v>
      </c>
      <c r="V7" s="28">
        <v>170.97</v>
      </c>
      <c r="W7" s="28">
        <v>141.5</v>
      </c>
      <c r="X7" s="28">
        <v>119.9</v>
      </c>
      <c r="Y7" s="28">
        <v>111.15</v>
      </c>
      <c r="Z7" s="29"/>
      <c r="AA7" s="30">
        <f>IF(SUM(B7:Z7)&lt;&gt;0,AVERAGEIF(B7:Z7,"&lt;&gt;"""),"")</f>
        <v>108.44958333333334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12.65</v>
      </c>
      <c r="H12" s="52"/>
      <c r="I12" s="52"/>
      <c r="J12" s="52">
        <v>36.07</v>
      </c>
      <c r="K12" s="52"/>
      <c r="L12" s="52"/>
      <c r="M12" s="52"/>
      <c r="N12" s="52"/>
      <c r="O12" s="52"/>
      <c r="P12" s="52"/>
      <c r="Q12" s="52"/>
      <c r="R12" s="52">
        <v>13.303000000000001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62.022999999999996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1.2370000000000001</v>
      </c>
      <c r="Q14" s="57">
        <v>1.077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2.3140000000000001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12.65</v>
      </c>
      <c r="H16" s="62">
        <f t="shared" si="1"/>
        <v>0</v>
      </c>
      <c r="I16" s="62">
        <f t="shared" si="1"/>
        <v>0</v>
      </c>
      <c r="J16" s="62">
        <f t="shared" si="1"/>
        <v>36.07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1.2370000000000001</v>
      </c>
      <c r="Q16" s="62">
        <f t="shared" si="1"/>
        <v>1.077</v>
      </c>
      <c r="R16" s="62">
        <f t="shared" si="1"/>
        <v>13.303000000000001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64.336999999999989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50</v>
      </c>
      <c r="K19" s="72">
        <v>55.892000000000003</v>
      </c>
      <c r="L19" s="72">
        <v>42.095999999999997</v>
      </c>
      <c r="M19" s="72">
        <v>36.707999999999998</v>
      </c>
      <c r="N19" s="72">
        <v>30.454999999999998</v>
      </c>
      <c r="O19" s="72">
        <v>35.65</v>
      </c>
      <c r="P19" s="72">
        <v>20</v>
      </c>
      <c r="Q19" s="72">
        <v>20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290.80100000000004</v>
      </c>
    </row>
    <row r="20" spans="1:27" ht="24.95" customHeight="1" x14ac:dyDescent="0.2">
      <c r="A20" s="75" t="s">
        <v>15</v>
      </c>
      <c r="B20" s="76">
        <v>10.791</v>
      </c>
      <c r="C20" s="77">
        <v>18.691000000000003</v>
      </c>
      <c r="D20" s="77">
        <v>20.14</v>
      </c>
      <c r="E20" s="77">
        <v>16.240000000000002</v>
      </c>
      <c r="F20" s="77">
        <v>16.740000000000002</v>
      </c>
      <c r="G20" s="77">
        <v>17.151</v>
      </c>
      <c r="H20" s="77">
        <v>13.714</v>
      </c>
      <c r="I20" s="77">
        <v>12.48</v>
      </c>
      <c r="J20" s="77">
        <v>8.7999999999999995E-2</v>
      </c>
      <c r="K20" s="77">
        <v>0.09</v>
      </c>
      <c r="L20" s="77">
        <v>8.6999999999999994E-2</v>
      </c>
      <c r="M20" s="77">
        <v>8.5000000000000006E-2</v>
      </c>
      <c r="N20" s="77">
        <v>8.4000000000000005E-2</v>
      </c>
      <c r="O20" s="77">
        <v>8.3000000000000004E-2</v>
      </c>
      <c r="P20" s="77">
        <v>7.5999999999999998E-2</v>
      </c>
      <c r="Q20" s="77">
        <v>6.5000000000000002E-2</v>
      </c>
      <c r="R20" s="77">
        <v>7.5620000000000003</v>
      </c>
      <c r="S20" s="77">
        <v>6.0999999999999999E-2</v>
      </c>
      <c r="T20" s="77">
        <v>1.5580000000000001</v>
      </c>
      <c r="U20" s="77">
        <v>4.8940000000000001</v>
      </c>
      <c r="V20" s="77">
        <v>8.5489999999999995</v>
      </c>
      <c r="W20" s="77">
        <v>9.0990000000000002</v>
      </c>
      <c r="X20" s="77">
        <v>7.8479999999999999</v>
      </c>
      <c r="Y20" s="77">
        <v>7.3439999999999994</v>
      </c>
      <c r="Z20" s="78"/>
      <c r="AA20" s="79">
        <f t="shared" si="2"/>
        <v>173.52</v>
      </c>
    </row>
    <row r="21" spans="1:27" ht="24.95" customHeight="1" x14ac:dyDescent="0.2">
      <c r="A21" s="75" t="s">
        <v>16</v>
      </c>
      <c r="B21" s="80">
        <v>33.258000000000003</v>
      </c>
      <c r="C21" s="81">
        <v>37.43</v>
      </c>
      <c r="D21" s="81">
        <v>37.893000000000001</v>
      </c>
      <c r="E21" s="81">
        <v>38.17</v>
      </c>
      <c r="F21" s="81">
        <v>39.633000000000003</v>
      </c>
      <c r="G21" s="81">
        <v>33.804000000000002</v>
      </c>
      <c r="H21" s="81">
        <v>23.917000000000002</v>
      </c>
      <c r="I21" s="81">
        <v>31.21</v>
      </c>
      <c r="J21" s="81">
        <v>20.353999999999999</v>
      </c>
      <c r="K21" s="81">
        <v>3.4989999999999997</v>
      </c>
      <c r="L21" s="81">
        <v>1.3049999999999999</v>
      </c>
      <c r="M21" s="81">
        <v>1.3169999999999999</v>
      </c>
      <c r="N21" s="81">
        <v>1.298</v>
      </c>
      <c r="O21" s="81">
        <v>1.2370000000000001</v>
      </c>
      <c r="P21" s="81">
        <v>1.169</v>
      </c>
      <c r="Q21" s="81">
        <v>1.125</v>
      </c>
      <c r="R21" s="81">
        <v>8.6240000000000006</v>
      </c>
      <c r="S21" s="81">
        <v>22.331000000000003</v>
      </c>
      <c r="T21" s="81">
        <v>13.617999999999999</v>
      </c>
      <c r="U21" s="81">
        <v>25.756</v>
      </c>
      <c r="V21" s="81">
        <v>28.460999999999999</v>
      </c>
      <c r="W21" s="81">
        <v>43.636999999999993</v>
      </c>
      <c r="X21" s="81">
        <v>21.757999999999999</v>
      </c>
      <c r="Y21" s="81">
        <v>17.783000000000001</v>
      </c>
      <c r="Z21" s="78"/>
      <c r="AA21" s="79">
        <f t="shared" si="2"/>
        <v>488.5870000000001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44.049000000000007</v>
      </c>
      <c r="C25" s="88">
        <f t="shared" si="3"/>
        <v>56.121000000000002</v>
      </c>
      <c r="D25" s="88">
        <f t="shared" si="3"/>
        <v>58.033000000000001</v>
      </c>
      <c r="E25" s="88">
        <f t="shared" si="3"/>
        <v>54.410000000000004</v>
      </c>
      <c r="F25" s="88">
        <f t="shared" si="3"/>
        <v>56.373000000000005</v>
      </c>
      <c r="G25" s="88">
        <f t="shared" si="3"/>
        <v>50.954999999999998</v>
      </c>
      <c r="H25" s="88">
        <f t="shared" si="3"/>
        <v>37.631</v>
      </c>
      <c r="I25" s="88">
        <f t="shared" si="3"/>
        <v>43.69</v>
      </c>
      <c r="J25" s="88">
        <f t="shared" si="3"/>
        <v>70.442000000000007</v>
      </c>
      <c r="K25" s="88">
        <f t="shared" si="3"/>
        <v>59.481000000000009</v>
      </c>
      <c r="L25" s="88">
        <f t="shared" si="3"/>
        <v>43.488</v>
      </c>
      <c r="M25" s="88">
        <f t="shared" si="3"/>
        <v>38.11</v>
      </c>
      <c r="N25" s="88">
        <f t="shared" si="3"/>
        <v>31.836999999999996</v>
      </c>
      <c r="O25" s="88">
        <f t="shared" si="3"/>
        <v>36.97</v>
      </c>
      <c r="P25" s="88">
        <f t="shared" si="3"/>
        <v>21.245000000000001</v>
      </c>
      <c r="Q25" s="88">
        <f t="shared" si="3"/>
        <v>21.19</v>
      </c>
      <c r="R25" s="88">
        <f t="shared" si="3"/>
        <v>16.186</v>
      </c>
      <c r="S25" s="88">
        <f t="shared" si="3"/>
        <v>22.392000000000003</v>
      </c>
      <c r="T25" s="88">
        <f t="shared" si="3"/>
        <v>15.175999999999998</v>
      </c>
      <c r="U25" s="88">
        <f t="shared" si="3"/>
        <v>30.65</v>
      </c>
      <c r="V25" s="88">
        <f t="shared" si="3"/>
        <v>37.01</v>
      </c>
      <c r="W25" s="88">
        <f t="shared" si="3"/>
        <v>52.73599999999999</v>
      </c>
      <c r="X25" s="88">
        <f t="shared" si="3"/>
        <v>29.605999999999998</v>
      </c>
      <c r="Y25" s="88">
        <f t="shared" si="3"/>
        <v>25.127000000000002</v>
      </c>
      <c r="Z25" s="89">
        <f t="shared" si="3"/>
        <v>0</v>
      </c>
      <c r="AA25" s="90">
        <f t="shared" si="3"/>
        <v>952.90800000000013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44.048999999999999</v>
      </c>
      <c r="C29" s="77">
        <v>56.121000000000002</v>
      </c>
      <c r="D29" s="77">
        <v>58.033000000000001</v>
      </c>
      <c r="E29" s="77">
        <v>54.41</v>
      </c>
      <c r="F29" s="77">
        <v>56.372999999999998</v>
      </c>
      <c r="G29" s="77">
        <v>63.604999999999997</v>
      </c>
      <c r="H29" s="77">
        <v>37.631</v>
      </c>
      <c r="I29" s="77">
        <v>43.69</v>
      </c>
      <c r="J29" s="77">
        <v>106.512</v>
      </c>
      <c r="K29" s="77">
        <v>59.481000000000002</v>
      </c>
      <c r="L29" s="77">
        <v>43.488</v>
      </c>
      <c r="M29" s="77">
        <v>38.11</v>
      </c>
      <c r="N29" s="77">
        <v>31.837</v>
      </c>
      <c r="O29" s="77">
        <v>36.97</v>
      </c>
      <c r="P29" s="77">
        <v>22.481999999999999</v>
      </c>
      <c r="Q29" s="77">
        <v>22.266999999999999</v>
      </c>
      <c r="R29" s="77">
        <v>29.489000000000001</v>
      </c>
      <c r="S29" s="77">
        <v>22.391999999999999</v>
      </c>
      <c r="T29" s="77">
        <v>15.176</v>
      </c>
      <c r="U29" s="77">
        <v>30.65</v>
      </c>
      <c r="V29" s="77">
        <v>37.01</v>
      </c>
      <c r="W29" s="77">
        <v>52.735999999999997</v>
      </c>
      <c r="X29" s="77">
        <v>29.606000000000002</v>
      </c>
      <c r="Y29" s="77">
        <v>25.126999999999999</v>
      </c>
      <c r="Z29" s="78"/>
      <c r="AA29" s="79">
        <f>SUM(B29:Z29)</f>
        <v>1017.2450000000001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44.048999999999999</v>
      </c>
      <c r="C31" s="62">
        <f t="shared" si="4"/>
        <v>56.121000000000002</v>
      </c>
      <c r="D31" s="62">
        <f t="shared" si="4"/>
        <v>58.033000000000001</v>
      </c>
      <c r="E31" s="62">
        <f t="shared" si="4"/>
        <v>54.41</v>
      </c>
      <c r="F31" s="62">
        <f t="shared" si="4"/>
        <v>56.372999999999998</v>
      </c>
      <c r="G31" s="62">
        <f t="shared" si="4"/>
        <v>63.604999999999997</v>
      </c>
      <c r="H31" s="62">
        <f t="shared" si="4"/>
        <v>37.631</v>
      </c>
      <c r="I31" s="62">
        <f t="shared" si="4"/>
        <v>43.69</v>
      </c>
      <c r="J31" s="62">
        <f t="shared" si="4"/>
        <v>106.512</v>
      </c>
      <c r="K31" s="62">
        <f t="shared" si="4"/>
        <v>59.481000000000002</v>
      </c>
      <c r="L31" s="62">
        <f t="shared" si="4"/>
        <v>43.488</v>
      </c>
      <c r="M31" s="62">
        <f t="shared" si="4"/>
        <v>38.11</v>
      </c>
      <c r="N31" s="62">
        <f t="shared" si="4"/>
        <v>31.837</v>
      </c>
      <c r="O31" s="62">
        <f t="shared" si="4"/>
        <v>36.97</v>
      </c>
      <c r="P31" s="62">
        <f t="shared" si="4"/>
        <v>22.481999999999999</v>
      </c>
      <c r="Q31" s="62">
        <f t="shared" si="4"/>
        <v>22.266999999999999</v>
      </c>
      <c r="R31" s="62">
        <f t="shared" si="4"/>
        <v>29.489000000000001</v>
      </c>
      <c r="S31" s="62">
        <f t="shared" si="4"/>
        <v>22.391999999999999</v>
      </c>
      <c r="T31" s="62">
        <f t="shared" si="4"/>
        <v>15.176</v>
      </c>
      <c r="U31" s="62">
        <f t="shared" si="4"/>
        <v>30.65</v>
      </c>
      <c r="V31" s="62">
        <f t="shared" si="4"/>
        <v>37.01</v>
      </c>
      <c r="W31" s="62">
        <f t="shared" si="4"/>
        <v>52.735999999999997</v>
      </c>
      <c r="X31" s="62">
        <f t="shared" si="4"/>
        <v>29.606000000000002</v>
      </c>
      <c r="Y31" s="62">
        <f t="shared" si="4"/>
        <v>25.126999999999999</v>
      </c>
      <c r="Z31" s="63">
        <f t="shared" si="4"/>
        <v>0</v>
      </c>
      <c r="AA31" s="64">
        <f t="shared" si="4"/>
        <v>1017.2450000000001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44.049000000000007</v>
      </c>
      <c r="C51" s="88">
        <f t="shared" si="10"/>
        <v>56.121000000000002</v>
      </c>
      <c r="D51" s="88">
        <f t="shared" si="10"/>
        <v>58.033000000000001</v>
      </c>
      <c r="E51" s="88">
        <f t="shared" si="10"/>
        <v>54.410000000000004</v>
      </c>
      <c r="F51" s="88">
        <f t="shared" si="10"/>
        <v>56.373000000000005</v>
      </c>
      <c r="G51" s="88">
        <f t="shared" si="10"/>
        <v>63.604999999999997</v>
      </c>
      <c r="H51" s="88">
        <f t="shared" si="10"/>
        <v>37.631</v>
      </c>
      <c r="I51" s="88">
        <f t="shared" si="10"/>
        <v>43.69</v>
      </c>
      <c r="J51" s="88">
        <f t="shared" si="10"/>
        <v>106.512</v>
      </c>
      <c r="K51" s="88">
        <f t="shared" si="10"/>
        <v>59.481000000000009</v>
      </c>
      <c r="L51" s="88">
        <f t="shared" si="10"/>
        <v>43.488</v>
      </c>
      <c r="M51" s="88">
        <f t="shared" si="10"/>
        <v>38.11</v>
      </c>
      <c r="N51" s="88">
        <f t="shared" si="10"/>
        <v>31.836999999999996</v>
      </c>
      <c r="O51" s="88">
        <f t="shared" si="10"/>
        <v>36.97</v>
      </c>
      <c r="P51" s="88">
        <f t="shared" si="10"/>
        <v>22.481999999999999</v>
      </c>
      <c r="Q51" s="88">
        <f t="shared" si="10"/>
        <v>22.267000000000003</v>
      </c>
      <c r="R51" s="88">
        <f t="shared" si="10"/>
        <v>29.489000000000001</v>
      </c>
      <c r="S51" s="88">
        <f t="shared" si="10"/>
        <v>22.392000000000003</v>
      </c>
      <c r="T51" s="88">
        <f t="shared" si="10"/>
        <v>15.175999999999998</v>
      </c>
      <c r="U51" s="88">
        <f t="shared" si="10"/>
        <v>30.65</v>
      </c>
      <c r="V51" s="88">
        <f t="shared" si="10"/>
        <v>37.01</v>
      </c>
      <c r="W51" s="88">
        <f t="shared" si="10"/>
        <v>52.73599999999999</v>
      </c>
      <c r="X51" s="88">
        <f t="shared" si="10"/>
        <v>29.605999999999998</v>
      </c>
      <c r="Y51" s="88">
        <f t="shared" si="10"/>
        <v>25.127000000000002</v>
      </c>
      <c r="Z51" s="89">
        <f t="shared" si="10"/>
        <v>0</v>
      </c>
      <c r="AA51" s="104">
        <f>SUM(B51:Z51)</f>
        <v>1017.2450000000001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109.41</v>
      </c>
      <c r="C7" s="117">
        <v>113.12</v>
      </c>
      <c r="D7" s="117">
        <v>112.92</v>
      </c>
      <c r="E7" s="117">
        <v>112.85</v>
      </c>
      <c r="F7" s="117">
        <v>114.19</v>
      </c>
      <c r="G7" s="117">
        <v>113.77</v>
      </c>
      <c r="H7" s="117">
        <v>112.54</v>
      </c>
      <c r="I7" s="117">
        <v>117.49</v>
      </c>
      <c r="J7" s="117">
        <v>101.96</v>
      </c>
      <c r="K7" s="117">
        <v>95.15</v>
      </c>
      <c r="L7" s="117">
        <v>91.72</v>
      </c>
      <c r="M7" s="117">
        <v>87.25</v>
      </c>
      <c r="N7" s="117">
        <v>86.71</v>
      </c>
      <c r="O7" s="117">
        <v>87.26</v>
      </c>
      <c r="P7" s="117">
        <v>75.209999999999994</v>
      </c>
      <c r="Q7" s="117">
        <v>85</v>
      </c>
      <c r="R7" s="117">
        <v>88.34</v>
      </c>
      <c r="S7" s="117">
        <v>93.04</v>
      </c>
      <c r="T7" s="117">
        <v>112.44</v>
      </c>
      <c r="U7" s="117">
        <v>148.9</v>
      </c>
      <c r="V7" s="117">
        <v>170.97</v>
      </c>
      <c r="W7" s="117">
        <v>141.5</v>
      </c>
      <c r="X7" s="117">
        <v>119.9</v>
      </c>
      <c r="Y7" s="117">
        <v>111.15</v>
      </c>
      <c r="Z7" s="118"/>
      <c r="AA7" s="119">
        <f>IF(SUM(B7:Z7)&lt;&gt;0,AVERAGEIF(B7:Z7,"&lt;&gt;"""),"")</f>
        <v>108.44958333333334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2023-05-23T13:23:14Z</dcterms:created>
  <dcterms:modified xsi:type="dcterms:W3CDTF">2023-05-23T13:23:15Z</dcterms:modified>
</cp:coreProperties>
</file>