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<sst xmlns="http://schemas.openxmlformats.org/spreadsheetml/2006/main" count="117" uniqueCount="53">
  <si>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22/05/2023 16:37:15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</si>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</sst>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76-4481-9D8A-29E122E728B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76-4481-9D8A-29E122E728B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50.320999999999998</c:v>
                </c:pt>
                <c:pt idx="13">
                  <c:v>7.8849999999999998</c:v>
                </c:pt>
                <c:pt idx="20">
                  <c:v>36.177</c:v>
                </c:pt>
                <c:pt idx="23">
                  <c:v>19.675000000000001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76-4481-9D8A-29E122E728B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76-4481-9D8A-29E122E728B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16.144000000000002</c:v>
                </c:pt>
                <c:pt idx="1">
                  <c:v>14.411000000000001</c:v>
                </c:pt>
                <c:pt idx="2">
                  <c:v>4.415</c:v>
                </c:pt>
                <c:pt idx="3">
                  <c:v>4.367</c:v>
                </c:pt>
                <c:pt idx="4">
                  <c:v>5.6159999999999997</c:v>
                </c:pt>
                <c:pt idx="5">
                  <c:v>43.546000000000006</c:v>
                </c:pt>
                <c:pt idx="6">
                  <c:v>47.085999999999999</c:v>
                </c:pt>
                <c:pt idx="7">
                  <c:v>45.169999999999995</c:v>
                </c:pt>
                <c:pt idx="8">
                  <c:v>44.675000000000004</c:v>
                </c:pt>
                <c:pt idx="9">
                  <c:v>8.1330000000000009</c:v>
                </c:pt>
                <c:pt idx="10">
                  <c:v>30.881999999999998</c:v>
                </c:pt>
                <c:pt idx="11">
                  <c:v>10.108000000000001</c:v>
                </c:pt>
                <c:pt idx="12">
                  <c:v>11.347999999999999</c:v>
                </c:pt>
                <c:pt idx="13">
                  <c:v>9.3979999999999997</c:v>
                </c:pt>
                <c:pt idx="14">
                  <c:v>3.8140000000000001</c:v>
                </c:pt>
                <c:pt idx="15">
                  <c:v>1.5859999999999999</c:v>
                </c:pt>
                <c:pt idx="16">
                  <c:v>0.84899999999999998</c:v>
                </c:pt>
                <c:pt idx="17">
                  <c:v>4.532</c:v>
                </c:pt>
                <c:pt idx="18">
                  <c:v>13.526999999999999</c:v>
                </c:pt>
                <c:pt idx="19">
                  <c:v>8.5820000000000007</c:v>
                </c:pt>
                <c:pt idx="20">
                  <c:v>8.4480000000000004</c:v>
                </c:pt>
                <c:pt idx="21">
                  <c:v>4.2910000000000004</c:v>
                </c:pt>
                <c:pt idx="22">
                  <c:v>0.20499999999999999</c:v>
                </c:pt>
                <c:pt idx="2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76-4481-9D8A-29E122E728B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76-4481-9D8A-29E122E728B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76-4481-9D8A-29E122E7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16.143999999999998</c:v>
                </c:pt>
                <c:pt idx="1">
                  <c:v>14.794</c:v>
                </c:pt>
                <c:pt idx="2">
                  <c:v>5.8339999999999996</c:v>
                </c:pt>
                <c:pt idx="3">
                  <c:v>5.7859999999999996</c:v>
                </c:pt>
                <c:pt idx="4">
                  <c:v>5.9809999999999999</c:v>
                </c:pt>
                <c:pt idx="5">
                  <c:v>43.545999999999999</c:v>
                </c:pt>
                <c:pt idx="6">
                  <c:v>95.953000000000003</c:v>
                </c:pt>
                <c:pt idx="7">
                  <c:v>124.90300000000001</c:v>
                </c:pt>
                <c:pt idx="8">
                  <c:v>143.91500000000002</c:v>
                </c:pt>
                <c:pt idx="9">
                  <c:v>24.859000000000002</c:v>
                </c:pt>
                <c:pt idx="10">
                  <c:v>34.689</c:v>
                </c:pt>
                <c:pt idx="11">
                  <c:v>15.619000000000002</c:v>
                </c:pt>
                <c:pt idx="12">
                  <c:v>17.209</c:v>
                </c:pt>
                <c:pt idx="13">
                  <c:v>17.37</c:v>
                </c:pt>
                <c:pt idx="14">
                  <c:v>52.872</c:v>
                </c:pt>
                <c:pt idx="15">
                  <c:v>52.568999999999988</c:v>
                </c:pt>
                <c:pt idx="16">
                  <c:v>32.797999999999995</c:v>
                </c:pt>
                <c:pt idx="17">
                  <c:v>48.963999999999999</c:v>
                </c:pt>
                <c:pt idx="18">
                  <c:v>33.076000000000001</c:v>
                </c:pt>
                <c:pt idx="19">
                  <c:v>25.122999999999998</c:v>
                </c:pt>
                <c:pt idx="20">
                  <c:v>46.484999999999999</c:v>
                </c:pt>
                <c:pt idx="21">
                  <c:v>18.524999999999999</c:v>
                </c:pt>
                <c:pt idx="22">
                  <c:v>16.102999999999998</c:v>
                </c:pt>
                <c:pt idx="23">
                  <c:v>35.664000000000001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76-4481-9D8A-29E122E7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89.62</c:v>
                </c:pt>
                <c:pt idx="1">
                  <c:v>82.56</c:v>
                </c:pt>
                <c:pt idx="2">
                  <c:v>75.63</c:v>
                </c:pt>
                <c:pt idx="3">
                  <c:v>67.86</c:v>
                </c:pt>
                <c:pt idx="4">
                  <c:v>67.72</c:v>
                </c:pt>
                <c:pt idx="5">
                  <c:v>91.84</c:v>
                </c:pt>
                <c:pt idx="6">
                  <c:v>100.31</c:v>
                </c:pt>
                <c:pt idx="7">
                  <c:v>103.19</c:v>
                </c:pt>
                <c:pt idx="8">
                  <c:v>106.24</c:v>
                </c:pt>
                <c:pt idx="9">
                  <c:v>81.209999999999994</c:v>
                </c:pt>
                <c:pt idx="10">
                  <c:v>89.65</c:v>
                </c:pt>
                <c:pt idx="11">
                  <c:v>79.540000000000006</c:v>
                </c:pt>
                <c:pt idx="12">
                  <c:v>81.96</c:v>
                </c:pt>
                <c:pt idx="13">
                  <c:v>113.7</c:v>
                </c:pt>
                <c:pt idx="14">
                  <c:v>89.32</c:v>
                </c:pt>
                <c:pt idx="15">
                  <c:v>92.17</c:v>
                </c:pt>
                <c:pt idx="16">
                  <c:v>98.06</c:v>
                </c:pt>
                <c:pt idx="17">
                  <c:v>105.35</c:v>
                </c:pt>
                <c:pt idx="18">
                  <c:v>128.03</c:v>
                </c:pt>
                <c:pt idx="19">
                  <c:v>143.66</c:v>
                </c:pt>
                <c:pt idx="20">
                  <c:v>145.71</c:v>
                </c:pt>
                <c:pt idx="21">
                  <c:v>133.78</c:v>
                </c:pt>
                <c:pt idx="22">
                  <c:v>116.31</c:v>
                </c:pt>
                <c:pt idx="23">
                  <c:v>115.41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76-4481-9D8A-29E122E72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16.144000000000002</v>
      </c>
      <c r="C4" s="18">
        <v>14.794</v>
      </c>
      <c r="D4" s="18">
        <v>5.8339999999999996</v>
      </c>
      <c r="E4" s="18">
        <v>5.7859999999999996</v>
      </c>
      <c r="F4" s="18">
        <v>5.9809999999999999</v>
      </c>
      <c r="G4" s="18">
        <v>43.546000000000006</v>
      </c>
      <c r="H4" s="18">
        <v>95.953000000000003</v>
      </c>
      <c r="I4" s="18">
        <v>124.90300000000001</v>
      </c>
      <c r="J4" s="18">
        <v>143.91499999999996</v>
      </c>
      <c r="K4" s="18">
        <v>24.858999999999998</v>
      </c>
      <c r="L4" s="18">
        <v>34.689</v>
      </c>
      <c r="M4" s="18">
        <v>15.619000000000002</v>
      </c>
      <c r="N4" s="18">
        <v>17.209</v>
      </c>
      <c r="O4" s="18">
        <v>17.369999999999997</v>
      </c>
      <c r="P4" s="18">
        <v>52.872</v>
      </c>
      <c r="Q4" s="18">
        <v>52.568999999999996</v>
      </c>
      <c r="R4" s="18">
        <v>32.797999999999995</v>
      </c>
      <c r="S4" s="18">
        <v>48.963999999999999</v>
      </c>
      <c r="T4" s="18">
        <v>33.076000000000001</v>
      </c>
      <c r="U4" s="18">
        <v>25.123000000000001</v>
      </c>
      <c r="V4" s="18">
        <v>46.484999999999999</v>
      </c>
      <c r="W4" s="18">
        <v>18.524999999999999</v>
      </c>
      <c r="X4" s="18">
        <v>16.102999999999998</v>
      </c>
      <c r="Y4" s="18">
        <v>35.664000000000001</v>
      </c>
      <c r="Z4" s="19"/>
      <c r="AA4" s="20">
        <f>SUM(B4:Z4)</f>
        <v>928.78099999999984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89.62</v>
      </c>
      <c r="C7" s="28">
        <v>82.56</v>
      </c>
      <c r="D7" s="28">
        <v>75.63</v>
      </c>
      <c r="E7" s="28">
        <v>67.86</v>
      </c>
      <c r="F7" s="28">
        <v>67.72</v>
      </c>
      <c r="G7" s="28">
        <v>91.84</v>
      </c>
      <c r="H7" s="28">
        <v>100.31</v>
      </c>
      <c r="I7" s="28">
        <v>103.19</v>
      </c>
      <c r="J7" s="28">
        <v>106.24</v>
      </c>
      <c r="K7" s="28">
        <v>81.209999999999994</v>
      </c>
      <c r="L7" s="28">
        <v>89.65</v>
      </c>
      <c r="M7" s="28">
        <v>79.540000000000006</v>
      </c>
      <c r="N7" s="28">
        <v>81.96</v>
      </c>
      <c r="O7" s="28">
        <v>113.7</v>
      </c>
      <c r="P7" s="28">
        <v>89.32</v>
      </c>
      <c r="Q7" s="28">
        <v>92.17</v>
      </c>
      <c r="R7" s="28">
        <v>98.06</v>
      </c>
      <c r="S7" s="28">
        <v>105.35</v>
      </c>
      <c r="T7" s="28">
        <v>128.03</v>
      </c>
      <c r="U7" s="28">
        <v>143.66</v>
      </c>
      <c r="V7" s="28">
        <v>145.71</v>
      </c>
      <c r="W7" s="28">
        <v>133.78</v>
      </c>
      <c r="X7" s="28">
        <v>116.31</v>
      </c>
      <c r="Y7" s="28">
        <v>115.41</v>
      </c>
      <c r="Z7" s="29"/>
      <c r="AA7" s="30">
        <f>IF(SUM(B7:Z7)&lt;&gt;0,AVERAGEIF(B7:Z7,"&lt;&gt;"""),"")</f>
        <v>99.951250000000002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50.320999999999998</v>
      </c>
      <c r="K12" s="52"/>
      <c r="L12" s="52"/>
      <c r="M12" s="52"/>
      <c r="N12" s="52"/>
      <c r="O12" s="52">
        <v>7.8849999999999998</v>
      </c>
      <c r="P12" s="52"/>
      <c r="Q12" s="52"/>
      <c r="R12" s="52"/>
      <c r="S12" s="52"/>
      <c r="T12" s="52"/>
      <c r="U12" s="52"/>
      <c r="V12" s="52">
        <v>36.177</v>
      </c>
      <c r="W12" s="52"/>
      <c r="X12" s="52"/>
      <c r="Y12" s="52">
        <v>19.675000000000001</v>
      </c>
      <c r="Z12" s="53"/>
      <c r="AA12" s="54">
        <f t="shared" si="0"/>
        <v>114.05799999999999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16.144000000000002</v>
      </c>
      <c r="C14" s="57">
        <v>14.411000000000001</v>
      </c>
      <c r="D14" s="57">
        <v>4.415</v>
      </c>
      <c r="E14" s="57">
        <v>4.367</v>
      </c>
      <c r="F14" s="57">
        <v>5.6159999999999997</v>
      </c>
      <c r="G14" s="57">
        <v>43.546000000000006</v>
      </c>
      <c r="H14" s="57">
        <v>47.085999999999999</v>
      </c>
      <c r="I14" s="57">
        <v>45.169999999999995</v>
      </c>
      <c r="J14" s="57">
        <v>44.675000000000004</v>
      </c>
      <c r="K14" s="57">
        <v>8.1330000000000009</v>
      </c>
      <c r="L14" s="57">
        <v>30.881999999999998</v>
      </c>
      <c r="M14" s="57">
        <v>10.108000000000001</v>
      </c>
      <c r="N14" s="57">
        <v>11.347999999999999</v>
      </c>
      <c r="O14" s="57">
        <v>9.3979999999999997</v>
      </c>
      <c r="P14" s="57">
        <v>3.8140000000000001</v>
      </c>
      <c r="Q14" s="57">
        <v>1.5859999999999999</v>
      </c>
      <c r="R14" s="57">
        <v>0.84899999999999998</v>
      </c>
      <c r="S14" s="57">
        <v>4.532</v>
      </c>
      <c r="T14" s="57">
        <v>13.526999999999999</v>
      </c>
      <c r="U14" s="57">
        <v>8.5820000000000007</v>
      </c>
      <c r="V14" s="57">
        <v>8.4480000000000004</v>
      </c>
      <c r="W14" s="57">
        <v>4.2910000000000004</v>
      </c>
      <c r="X14" s="57">
        <v>0.20499999999999999</v>
      </c>
      <c r="Y14" s="57">
        <v>0.15</v>
      </c>
      <c r="Z14" s="58"/>
      <c r="AA14" s="59">
        <f t="shared" si="0"/>
        <v>341.28299999999996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16.144000000000002</v>
      </c>
      <c r="C16" s="62">
        <f t="shared" ref="C16:Z16" si="1">IF(LEN(C$2)&gt;0,SUM(C10:C15),"")</f>
        <v>14.411000000000001</v>
      </c>
      <c r="D16" s="62">
        <f t="shared" si="1"/>
        <v>4.415</v>
      </c>
      <c r="E16" s="62">
        <f t="shared" si="1"/>
        <v>4.367</v>
      </c>
      <c r="F16" s="62">
        <f t="shared" si="1"/>
        <v>5.6159999999999997</v>
      </c>
      <c r="G16" s="62">
        <f t="shared" si="1"/>
        <v>43.546000000000006</v>
      </c>
      <c r="H16" s="62">
        <f t="shared" si="1"/>
        <v>47.085999999999999</v>
      </c>
      <c r="I16" s="62">
        <f t="shared" si="1"/>
        <v>45.169999999999995</v>
      </c>
      <c r="J16" s="62">
        <f t="shared" si="1"/>
        <v>94.996000000000009</v>
      </c>
      <c r="K16" s="62">
        <f t="shared" si="1"/>
        <v>8.1330000000000009</v>
      </c>
      <c r="L16" s="62">
        <f t="shared" si="1"/>
        <v>30.881999999999998</v>
      </c>
      <c r="M16" s="62">
        <f t="shared" si="1"/>
        <v>10.108000000000001</v>
      </c>
      <c r="N16" s="62">
        <f t="shared" si="1"/>
        <v>11.347999999999999</v>
      </c>
      <c r="O16" s="62">
        <f t="shared" si="1"/>
        <v>17.283000000000001</v>
      </c>
      <c r="P16" s="62">
        <f t="shared" si="1"/>
        <v>3.8140000000000001</v>
      </c>
      <c r="Q16" s="62">
        <f t="shared" si="1"/>
        <v>1.5859999999999999</v>
      </c>
      <c r="R16" s="62">
        <f t="shared" si="1"/>
        <v>0.84899999999999998</v>
      </c>
      <c r="S16" s="62">
        <f t="shared" si="1"/>
        <v>4.532</v>
      </c>
      <c r="T16" s="62">
        <f t="shared" si="1"/>
        <v>13.526999999999999</v>
      </c>
      <c r="U16" s="62">
        <f t="shared" si="1"/>
        <v>8.5820000000000007</v>
      </c>
      <c r="V16" s="62">
        <f t="shared" si="1"/>
        <v>44.625</v>
      </c>
      <c r="W16" s="62">
        <f t="shared" si="1"/>
        <v>4.2910000000000004</v>
      </c>
      <c r="X16" s="62">
        <f t="shared" si="1"/>
        <v>0.20499999999999999</v>
      </c>
      <c r="Y16" s="62">
        <f t="shared" si="1"/>
        <v>19.824999999999999</v>
      </c>
      <c r="Z16" s="63" t="str">
        <f t="shared" si="1"/>
        <v/>
      </c>
      <c r="AA16" s="64">
        <f>SUM(AA10:AA15)</f>
        <v>455.34099999999995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49.058</v>
      </c>
      <c r="Q19" s="72">
        <v>40.982999999999997</v>
      </c>
      <c r="R19" s="72">
        <v>28</v>
      </c>
      <c r="S19" s="72">
        <v>9.6319999999999997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127.673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16.695</v>
      </c>
      <c r="I20" s="77">
        <v>30.004999999999999</v>
      </c>
      <c r="J20" s="77">
        <v>20.010000000000002</v>
      </c>
      <c r="K20" s="77">
        <v>7.8E-2</v>
      </c>
      <c r="L20" s="77">
        <v>6.8000000000000005E-2</v>
      </c>
      <c r="M20" s="77">
        <v>0.78</v>
      </c>
      <c r="N20" s="77">
        <v>0.77800000000000002</v>
      </c>
      <c r="O20" s="77">
        <v>8.6999999999999994E-2</v>
      </c>
      <c r="P20" s="77"/>
      <c r="Q20" s="77">
        <v>10</v>
      </c>
      <c r="R20" s="77">
        <v>4.1000000000000002E-2</v>
      </c>
      <c r="S20" s="77"/>
      <c r="T20" s="77">
        <v>19.548999999999999</v>
      </c>
      <c r="U20" s="77">
        <v>16.541</v>
      </c>
      <c r="V20" s="77"/>
      <c r="W20" s="77">
        <v>12.784000000000001</v>
      </c>
      <c r="X20" s="77">
        <v>14.417999999999999</v>
      </c>
      <c r="Y20" s="77">
        <v>14.369</v>
      </c>
      <c r="Z20" s="78"/>
      <c r="AA20" s="79">
        <f t="shared" si="2"/>
        <v>156.203</v>
      </c>
    </row>
    <row r="21" spans="1:27" ht="24.95" customHeight="1" x14ac:dyDescent="0.2">
      <c r="A21" s="75" t="s">
        <v>16</v>
      </c>
      <c r="B21" s="80"/>
      <c r="C21" s="81">
        <v>0.38300000000000001</v>
      </c>
      <c r="D21" s="81">
        <v>1.419</v>
      </c>
      <c r="E21" s="81">
        <v>1.419</v>
      </c>
      <c r="F21" s="81">
        <v>0.36499999999999999</v>
      </c>
      <c r="G21" s="81"/>
      <c r="H21" s="81">
        <v>32.172000000000004</v>
      </c>
      <c r="I21" s="81">
        <v>49.728000000000002</v>
      </c>
      <c r="J21" s="81">
        <v>28.908999999999999</v>
      </c>
      <c r="K21" s="81">
        <v>16.648</v>
      </c>
      <c r="L21" s="81">
        <v>3.7389999999999999</v>
      </c>
      <c r="M21" s="81">
        <v>4.7309999999999999</v>
      </c>
      <c r="N21" s="81">
        <v>5.0830000000000002</v>
      </c>
      <c r="O21" s="81"/>
      <c r="P21" s="81"/>
      <c r="Q21" s="81"/>
      <c r="R21" s="81">
        <v>3.9079999999999999</v>
      </c>
      <c r="S21" s="81">
        <v>34.799999999999997</v>
      </c>
      <c r="T21" s="81"/>
      <c r="U21" s="81"/>
      <c r="V21" s="81">
        <v>1.8599999999999999</v>
      </c>
      <c r="W21" s="81">
        <v>1.45</v>
      </c>
      <c r="X21" s="81">
        <v>1.48</v>
      </c>
      <c r="Y21" s="81">
        <v>1.47</v>
      </c>
      <c r="Z21" s="78"/>
      <c r="AA21" s="79">
        <f t="shared" si="2"/>
        <v>189.56399999999996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0.38300000000000001</v>
      </c>
      <c r="D25" s="88">
        <f t="shared" si="3"/>
        <v>1.419</v>
      </c>
      <c r="E25" s="88">
        <f t="shared" si="3"/>
        <v>1.419</v>
      </c>
      <c r="F25" s="88">
        <f t="shared" si="3"/>
        <v>0.36499999999999999</v>
      </c>
      <c r="G25" s="88">
        <f t="shared" si="3"/>
        <v>0</v>
      </c>
      <c r="H25" s="88">
        <f t="shared" si="3"/>
        <v>48.867000000000004</v>
      </c>
      <c r="I25" s="88">
        <f t="shared" si="3"/>
        <v>79.733000000000004</v>
      </c>
      <c r="J25" s="88">
        <f t="shared" si="3"/>
        <v>48.918999999999997</v>
      </c>
      <c r="K25" s="88">
        <f t="shared" si="3"/>
        <v>16.725999999999999</v>
      </c>
      <c r="L25" s="88">
        <f t="shared" si="3"/>
        <v>3.8069999999999999</v>
      </c>
      <c r="M25" s="88">
        <f t="shared" si="3"/>
        <v>5.5110000000000001</v>
      </c>
      <c r="N25" s="88">
        <f t="shared" si="3"/>
        <v>5.8610000000000007</v>
      </c>
      <c r="O25" s="88">
        <f t="shared" si="3"/>
        <v>8.6999999999999994E-2</v>
      </c>
      <c r="P25" s="88">
        <f t="shared" si="3"/>
        <v>49.058</v>
      </c>
      <c r="Q25" s="88">
        <f t="shared" si="3"/>
        <v>50.982999999999997</v>
      </c>
      <c r="R25" s="88">
        <f t="shared" si="3"/>
        <v>31.949000000000002</v>
      </c>
      <c r="S25" s="88">
        <f t="shared" si="3"/>
        <v>44.431999999999995</v>
      </c>
      <c r="T25" s="88">
        <f t="shared" si="3"/>
        <v>19.548999999999999</v>
      </c>
      <c r="U25" s="88">
        <f t="shared" si="3"/>
        <v>16.541</v>
      </c>
      <c r="V25" s="88">
        <f t="shared" si="3"/>
        <v>1.8599999999999999</v>
      </c>
      <c r="W25" s="88">
        <f t="shared" si="3"/>
        <v>14.234</v>
      </c>
      <c r="X25" s="88">
        <f t="shared" si="3"/>
        <v>15.898</v>
      </c>
      <c r="Y25" s="88">
        <f t="shared" si="3"/>
        <v>15.839</v>
      </c>
      <c r="Z25" s="89" t="str">
        <f t="shared" si="3"/>
        <v/>
      </c>
      <c r="AA25" s="90">
        <f>SUM(AA19:AA24)</f>
        <v>473.43999999999994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16.143999999999998</v>
      </c>
      <c r="C29" s="77">
        <v>14.794</v>
      </c>
      <c r="D29" s="77">
        <v>5.8339999999999996</v>
      </c>
      <c r="E29" s="77">
        <v>5.7859999999999996</v>
      </c>
      <c r="F29" s="77">
        <v>5.9809999999999999</v>
      </c>
      <c r="G29" s="77">
        <v>43.545999999999999</v>
      </c>
      <c r="H29" s="77">
        <v>95.953000000000003</v>
      </c>
      <c r="I29" s="77">
        <v>124.90300000000001</v>
      </c>
      <c r="J29" s="77">
        <v>143.91499999999999</v>
      </c>
      <c r="K29" s="77">
        <v>24.859000000000002</v>
      </c>
      <c r="L29" s="77">
        <v>34.689</v>
      </c>
      <c r="M29" s="77">
        <v>15.619</v>
      </c>
      <c r="N29" s="77">
        <v>17.209</v>
      </c>
      <c r="O29" s="77">
        <v>17.37</v>
      </c>
      <c r="P29" s="77">
        <v>52.872</v>
      </c>
      <c r="Q29" s="77">
        <v>52.569000000000003</v>
      </c>
      <c r="R29" s="77">
        <v>32.798000000000002</v>
      </c>
      <c r="S29" s="77">
        <v>48.963999999999999</v>
      </c>
      <c r="T29" s="77">
        <v>33.076000000000001</v>
      </c>
      <c r="U29" s="77">
        <v>25.123000000000001</v>
      </c>
      <c r="V29" s="77">
        <v>46.484999999999999</v>
      </c>
      <c r="W29" s="77">
        <v>18.524999999999999</v>
      </c>
      <c r="X29" s="77">
        <v>16.103000000000002</v>
      </c>
      <c r="Y29" s="77">
        <v>35.664000000000001</v>
      </c>
      <c r="Z29" s="78"/>
      <c r="AA29" s="79">
        <f>SUM(B29:Z29)</f>
        <v>928.78099999999984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16.143999999999998</v>
      </c>
      <c r="C31" s="62">
        <f t="shared" ref="C31:Z31" si="4">IF(LEN(C$2)&gt;0,SUM(C28:C30),"")</f>
        <v>14.794</v>
      </c>
      <c r="D31" s="62">
        <f t="shared" si="4"/>
        <v>5.8339999999999996</v>
      </c>
      <c r="E31" s="62">
        <f t="shared" si="4"/>
        <v>5.7859999999999996</v>
      </c>
      <c r="F31" s="62">
        <f t="shared" si="4"/>
        <v>5.9809999999999999</v>
      </c>
      <c r="G31" s="62">
        <f t="shared" si="4"/>
        <v>43.545999999999999</v>
      </c>
      <c r="H31" s="62">
        <f t="shared" si="4"/>
        <v>95.953000000000003</v>
      </c>
      <c r="I31" s="62">
        <f t="shared" si="4"/>
        <v>124.90300000000001</v>
      </c>
      <c r="J31" s="62">
        <f t="shared" si="4"/>
        <v>143.91499999999999</v>
      </c>
      <c r="K31" s="62">
        <f t="shared" si="4"/>
        <v>24.859000000000002</v>
      </c>
      <c r="L31" s="62">
        <f t="shared" si="4"/>
        <v>34.689</v>
      </c>
      <c r="M31" s="62">
        <f t="shared" si="4"/>
        <v>15.619</v>
      </c>
      <c r="N31" s="62">
        <f t="shared" si="4"/>
        <v>17.209</v>
      </c>
      <c r="O31" s="62">
        <f t="shared" si="4"/>
        <v>17.37</v>
      </c>
      <c r="P31" s="62">
        <f t="shared" si="4"/>
        <v>52.872</v>
      </c>
      <c r="Q31" s="62">
        <f t="shared" si="4"/>
        <v>52.569000000000003</v>
      </c>
      <c r="R31" s="62">
        <f t="shared" si="4"/>
        <v>32.798000000000002</v>
      </c>
      <c r="S31" s="62">
        <f t="shared" si="4"/>
        <v>48.963999999999999</v>
      </c>
      <c r="T31" s="62">
        <f t="shared" si="4"/>
        <v>33.076000000000001</v>
      </c>
      <c r="U31" s="62">
        <f t="shared" si="4"/>
        <v>25.123000000000001</v>
      </c>
      <c r="V31" s="62">
        <f t="shared" si="4"/>
        <v>46.484999999999999</v>
      </c>
      <c r="W31" s="62">
        <f t="shared" si="4"/>
        <v>18.524999999999999</v>
      </c>
      <c r="X31" s="62">
        <f t="shared" si="4"/>
        <v>16.103000000000002</v>
      </c>
      <c r="Y31" s="62">
        <f t="shared" si="4"/>
        <v>35.664000000000001</v>
      </c>
      <c r="Z31" s="63" t="str">
        <f t="shared" si="4"/>
        <v/>
      </c>
      <c r="AA31" s="64">
        <f>SUM(AA28:AA30)</f>
        <v>928.78099999999984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16.144000000000002</v>
      </c>
      <c r="C51" s="88">
        <f t="shared" si="10"/>
        <v>14.794</v>
      </c>
      <c r="D51" s="88">
        <f t="shared" si="10"/>
        <v>5.8339999999999996</v>
      </c>
      <c r="E51" s="88">
        <f t="shared" si="10"/>
        <v>5.7859999999999996</v>
      </c>
      <c r="F51" s="88">
        <f t="shared" si="10"/>
        <v>5.9809999999999999</v>
      </c>
      <c r="G51" s="88">
        <f t="shared" si="10"/>
        <v>43.546000000000006</v>
      </c>
      <c r="H51" s="88">
        <f t="shared" si="10"/>
        <v>95.953000000000003</v>
      </c>
      <c r="I51" s="88">
        <f t="shared" si="10"/>
        <v>124.90299999999999</v>
      </c>
      <c r="J51" s="88">
        <f t="shared" si="10"/>
        <v>143.91500000000002</v>
      </c>
      <c r="K51" s="88">
        <f t="shared" si="10"/>
        <v>24.859000000000002</v>
      </c>
      <c r="L51" s="88">
        <f t="shared" si="10"/>
        <v>34.689</v>
      </c>
      <c r="M51" s="88">
        <f t="shared" si="10"/>
        <v>15.619</v>
      </c>
      <c r="N51" s="88">
        <f t="shared" si="10"/>
        <v>17.209</v>
      </c>
      <c r="O51" s="88">
        <f t="shared" si="10"/>
        <v>17.37</v>
      </c>
      <c r="P51" s="88">
        <f t="shared" si="10"/>
        <v>52.872</v>
      </c>
      <c r="Q51" s="88">
        <f t="shared" si="10"/>
        <v>52.568999999999996</v>
      </c>
      <c r="R51" s="88">
        <f t="shared" si="10"/>
        <v>32.798000000000002</v>
      </c>
      <c r="S51" s="88">
        <f t="shared" si="10"/>
        <v>48.963999999999999</v>
      </c>
      <c r="T51" s="88">
        <f t="shared" si="10"/>
        <v>33.076000000000001</v>
      </c>
      <c r="U51" s="88">
        <f t="shared" si="10"/>
        <v>25.123000000000001</v>
      </c>
      <c r="V51" s="88">
        <f t="shared" si="10"/>
        <v>46.484999999999999</v>
      </c>
      <c r="W51" s="88">
        <f t="shared" si="10"/>
        <v>18.524999999999999</v>
      </c>
      <c r="X51" s="88">
        <f t="shared" si="10"/>
        <v>16.102999999999998</v>
      </c>
      <c r="Y51" s="88">
        <f t="shared" si="10"/>
        <v>35.664000000000001</v>
      </c>
      <c r="Z51" s="89" t="str">
        <f t="shared" si="10"/>
        <v/>
      </c>
      <c r="AA51" s="104">
        <f>SUM(B51:Z51)</f>
        <v>928.78099999999984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16.143999999999998</v>
      </c>
      <c r="C4" s="18">
        <v>14.794</v>
      </c>
      <c r="D4" s="18">
        <v>5.8339999999999996</v>
      </c>
      <c r="E4" s="18">
        <v>5.7859999999999996</v>
      </c>
      <c r="F4" s="18">
        <v>5.9809999999999999</v>
      </c>
      <c r="G4" s="18">
        <v>43.545999999999999</v>
      </c>
      <c r="H4" s="18">
        <v>95.953000000000003</v>
      </c>
      <c r="I4" s="18">
        <v>124.90300000000001</v>
      </c>
      <c r="J4" s="18">
        <v>143.91500000000002</v>
      </c>
      <c r="K4" s="18">
        <v>24.859000000000002</v>
      </c>
      <c r="L4" s="18">
        <v>34.689</v>
      </c>
      <c r="M4" s="18">
        <v>15.619000000000002</v>
      </c>
      <c r="N4" s="18">
        <v>17.209</v>
      </c>
      <c r="O4" s="18">
        <v>17.37</v>
      </c>
      <c r="P4" s="18">
        <v>52.872</v>
      </c>
      <c r="Q4" s="18">
        <v>52.568999999999988</v>
      </c>
      <c r="R4" s="18">
        <v>32.797999999999995</v>
      </c>
      <c r="S4" s="18">
        <v>48.963999999999999</v>
      </c>
      <c r="T4" s="18">
        <v>33.076000000000001</v>
      </c>
      <c r="U4" s="18">
        <v>25.122999999999998</v>
      </c>
      <c r="V4" s="18">
        <v>46.484999999999999</v>
      </c>
      <c r="W4" s="18">
        <v>18.524999999999999</v>
      </c>
      <c r="X4" s="18">
        <v>16.102999999999998</v>
      </c>
      <c r="Y4" s="18">
        <v>35.664000000000001</v>
      </c>
      <c r="Z4" s="19"/>
      <c r="AA4" s="20">
        <f>SUM(B4:Z4)</f>
        <v>928.78099999999984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89.62</v>
      </c>
      <c r="C7" s="28">
        <v>82.56</v>
      </c>
      <c r="D7" s="28">
        <v>75.63</v>
      </c>
      <c r="E7" s="28">
        <v>67.86</v>
      </c>
      <c r="F7" s="28">
        <v>67.72</v>
      </c>
      <c r="G7" s="28">
        <v>91.84</v>
      </c>
      <c r="H7" s="28">
        <v>100.31</v>
      </c>
      <c r="I7" s="28">
        <v>103.19</v>
      </c>
      <c r="J7" s="28">
        <v>106.24</v>
      </c>
      <c r="K7" s="28">
        <v>81.209999999999994</v>
      </c>
      <c r="L7" s="28">
        <v>89.65</v>
      </c>
      <c r="M7" s="28">
        <v>79.540000000000006</v>
      </c>
      <c r="N7" s="28">
        <v>81.96</v>
      </c>
      <c r="O7" s="28">
        <v>113.7</v>
      </c>
      <c r="P7" s="28">
        <v>89.32</v>
      </c>
      <c r="Q7" s="28">
        <v>92.17</v>
      </c>
      <c r="R7" s="28">
        <v>98.06</v>
      </c>
      <c r="S7" s="28">
        <v>105.35</v>
      </c>
      <c r="T7" s="28">
        <v>128.03</v>
      </c>
      <c r="U7" s="28">
        <v>143.66</v>
      </c>
      <c r="V7" s="28">
        <v>145.71</v>
      </c>
      <c r="W7" s="28">
        <v>133.78</v>
      </c>
      <c r="X7" s="28">
        <v>116.31</v>
      </c>
      <c r="Y7" s="28">
        <v>115.41</v>
      </c>
      <c r="Z7" s="29"/>
      <c r="AA7" s="30">
        <f>IF(SUM(B7:Z7)&lt;&gt;0,AVERAGEIF(B7:Z7,"&lt;&gt;"""),"")</f>
        <v>99.951250000000002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7.0000000000000001E-3</v>
      </c>
      <c r="F14" s="57"/>
      <c r="G14" s="57"/>
      <c r="H14" s="57"/>
      <c r="I14" s="57"/>
      <c r="J14" s="57"/>
      <c r="K14" s="57">
        <v>2E-3</v>
      </c>
      <c r="L14" s="57"/>
      <c r="M14" s="57">
        <v>2.3E-2</v>
      </c>
      <c r="N14" s="57">
        <v>7.5999999999999998E-2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7.0000000000000001E-3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2E-3</v>
      </c>
      <c r="L16" s="62">
        <f t="shared" si="1"/>
        <v>0</v>
      </c>
      <c r="M16" s="62">
        <f t="shared" si="1"/>
        <v>2.3E-2</v>
      </c>
      <c r="N16" s="62">
        <f t="shared" si="1"/>
        <v>7.5999999999999998E-2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7.0279999999999996</v>
      </c>
      <c r="D19" s="72"/>
      <c r="E19" s="72"/>
      <c r="F19" s="72"/>
      <c r="G19" s="72">
        <v>31.995000000000001</v>
      </c>
      <c r="H19" s="72">
        <v>50</v>
      </c>
      <c r="I19" s="72">
        <v>78</v>
      </c>
      <c r="J19" s="72">
        <v>127.32899999999999</v>
      </c>
      <c r="K19" s="72">
        <v>10.804</v>
      </c>
      <c r="L19" s="72">
        <v>25.143000000000001</v>
      </c>
      <c r="M19" s="72">
        <v>8.1340000000000003</v>
      </c>
      <c r="N19" s="72">
        <v>11.183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349.61599999999999</v>
      </c>
    </row>
    <row r="20" spans="1:27" ht="24.95" customHeight="1" x14ac:dyDescent="0.2">
      <c r="A20" s="75" t="s">
        <v>15</v>
      </c>
      <c r="B20" s="76">
        <v>0.29399999999999998</v>
      </c>
      <c r="C20" s="77">
        <v>3.9E-2</v>
      </c>
      <c r="D20" s="77">
        <v>3.9E-2</v>
      </c>
      <c r="E20" s="77">
        <v>3.9E-2</v>
      </c>
      <c r="F20" s="77">
        <v>3.9E-2</v>
      </c>
      <c r="G20" s="77">
        <v>5.0999999999999997E-2</v>
      </c>
      <c r="H20" s="77">
        <v>13.065</v>
      </c>
      <c r="I20" s="77">
        <v>6.2789999999999999</v>
      </c>
      <c r="J20" s="77">
        <v>8.4000000000000005E-2</v>
      </c>
      <c r="K20" s="77">
        <v>8.5999999999999993E-2</v>
      </c>
      <c r="L20" s="77">
        <v>8.5999999999999993E-2</v>
      </c>
      <c r="M20" s="77">
        <v>8.7999999999999995E-2</v>
      </c>
      <c r="N20" s="77">
        <v>8.5000000000000006E-2</v>
      </c>
      <c r="O20" s="77">
        <v>8.2000000000000003E-2</v>
      </c>
      <c r="P20" s="77">
        <v>7.3479999999999999</v>
      </c>
      <c r="Q20" s="77">
        <v>8.2989999999999995</v>
      </c>
      <c r="R20" s="77">
        <v>0.153</v>
      </c>
      <c r="S20" s="77">
        <v>5.798</v>
      </c>
      <c r="T20" s="77">
        <v>6.7880000000000003</v>
      </c>
      <c r="U20" s="77">
        <v>5.5E-2</v>
      </c>
      <c r="V20" s="77">
        <v>17.401</v>
      </c>
      <c r="W20" s="77">
        <v>4.8000000000000001E-2</v>
      </c>
      <c r="X20" s="77">
        <v>4.4999999999999998E-2</v>
      </c>
      <c r="Y20" s="77">
        <v>10.042999999999999</v>
      </c>
      <c r="Z20" s="78"/>
      <c r="AA20" s="79">
        <f t="shared" si="2"/>
        <v>76.334000000000003</v>
      </c>
    </row>
    <row r="21" spans="1:27" ht="24.95" customHeight="1" x14ac:dyDescent="0.2">
      <c r="A21" s="75" t="s">
        <v>16</v>
      </c>
      <c r="B21" s="80">
        <v>15.850000000000001</v>
      </c>
      <c r="C21" s="81">
        <v>7.7270000000000003</v>
      </c>
      <c r="D21" s="81">
        <v>5.7949999999999999</v>
      </c>
      <c r="E21" s="81">
        <v>5.74</v>
      </c>
      <c r="F21" s="81">
        <v>5.9420000000000002</v>
      </c>
      <c r="G21" s="81">
        <v>11.499999999999998</v>
      </c>
      <c r="H21" s="81">
        <v>32.887999999999998</v>
      </c>
      <c r="I21" s="81">
        <v>40.624000000000002</v>
      </c>
      <c r="J21" s="81">
        <v>16.502000000000002</v>
      </c>
      <c r="K21" s="81">
        <v>13.967000000000001</v>
      </c>
      <c r="L21" s="81">
        <v>9.4599999999999991</v>
      </c>
      <c r="M21" s="81">
        <v>7.3740000000000006</v>
      </c>
      <c r="N21" s="81">
        <v>5.8650000000000002</v>
      </c>
      <c r="O21" s="81">
        <v>17.288</v>
      </c>
      <c r="P21" s="81">
        <v>45.524000000000008</v>
      </c>
      <c r="Q21" s="81">
        <v>44.269999999999996</v>
      </c>
      <c r="R21" s="81">
        <v>32.645000000000003</v>
      </c>
      <c r="S21" s="81">
        <v>43.165999999999997</v>
      </c>
      <c r="T21" s="81">
        <v>26.288</v>
      </c>
      <c r="U21" s="81">
        <v>25.067999999999998</v>
      </c>
      <c r="V21" s="81">
        <v>29.084</v>
      </c>
      <c r="W21" s="81">
        <v>18.477</v>
      </c>
      <c r="X21" s="81">
        <v>16.058</v>
      </c>
      <c r="Y21" s="81">
        <v>25.621000000000002</v>
      </c>
      <c r="Z21" s="78"/>
      <c r="AA21" s="79">
        <f t="shared" si="2"/>
        <v>502.72299999999996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16.144000000000002</v>
      </c>
      <c r="C25" s="88">
        <f t="shared" si="3"/>
        <v>14.794</v>
      </c>
      <c r="D25" s="88">
        <f t="shared" si="3"/>
        <v>5.8339999999999996</v>
      </c>
      <c r="E25" s="88">
        <f t="shared" si="3"/>
        <v>5.7789999999999999</v>
      </c>
      <c r="F25" s="88">
        <f t="shared" si="3"/>
        <v>5.9809999999999999</v>
      </c>
      <c r="G25" s="88">
        <f t="shared" si="3"/>
        <v>43.545999999999999</v>
      </c>
      <c r="H25" s="88">
        <f t="shared" si="3"/>
        <v>95.953000000000003</v>
      </c>
      <c r="I25" s="88">
        <f t="shared" si="3"/>
        <v>124.90299999999999</v>
      </c>
      <c r="J25" s="88">
        <f t="shared" si="3"/>
        <v>143.91499999999999</v>
      </c>
      <c r="K25" s="88">
        <f t="shared" si="3"/>
        <v>24.856999999999999</v>
      </c>
      <c r="L25" s="88">
        <f t="shared" si="3"/>
        <v>34.689</v>
      </c>
      <c r="M25" s="88">
        <f t="shared" si="3"/>
        <v>15.596</v>
      </c>
      <c r="N25" s="88">
        <f t="shared" si="3"/>
        <v>17.133000000000003</v>
      </c>
      <c r="O25" s="88">
        <f t="shared" si="3"/>
        <v>17.37</v>
      </c>
      <c r="P25" s="88">
        <f t="shared" si="3"/>
        <v>52.872000000000007</v>
      </c>
      <c r="Q25" s="88">
        <f t="shared" si="3"/>
        <v>52.568999999999996</v>
      </c>
      <c r="R25" s="88">
        <f t="shared" si="3"/>
        <v>32.798000000000002</v>
      </c>
      <c r="S25" s="88">
        <f t="shared" si="3"/>
        <v>48.963999999999999</v>
      </c>
      <c r="T25" s="88">
        <f t="shared" si="3"/>
        <v>33.076000000000001</v>
      </c>
      <c r="U25" s="88">
        <f t="shared" si="3"/>
        <v>25.122999999999998</v>
      </c>
      <c r="V25" s="88">
        <f t="shared" si="3"/>
        <v>46.484999999999999</v>
      </c>
      <c r="W25" s="88">
        <f t="shared" si="3"/>
        <v>18.524999999999999</v>
      </c>
      <c r="X25" s="88">
        <f t="shared" si="3"/>
        <v>16.103000000000002</v>
      </c>
      <c r="Y25" s="88">
        <f t="shared" si="3"/>
        <v>35.664000000000001</v>
      </c>
      <c r="Z25" s="89">
        <f t="shared" si="3"/>
        <v>0</v>
      </c>
      <c r="AA25" s="90">
        <f t="shared" si="3"/>
        <v>928.673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16.143999999999998</v>
      </c>
      <c r="C29" s="77">
        <v>14.794</v>
      </c>
      <c r="D29" s="77">
        <v>5.8339999999999996</v>
      </c>
      <c r="E29" s="77">
        <v>5.7859999999999996</v>
      </c>
      <c r="F29" s="77">
        <v>5.9809999999999999</v>
      </c>
      <c r="G29" s="77">
        <v>43.545999999999999</v>
      </c>
      <c r="H29" s="77">
        <v>95.953000000000003</v>
      </c>
      <c r="I29" s="77">
        <v>124.90300000000001</v>
      </c>
      <c r="J29" s="77">
        <v>143.91499999999999</v>
      </c>
      <c r="K29" s="77">
        <v>24.859000000000002</v>
      </c>
      <c r="L29" s="77">
        <v>34.689</v>
      </c>
      <c r="M29" s="77">
        <v>15.619</v>
      </c>
      <c r="N29" s="77">
        <v>17.209</v>
      </c>
      <c r="O29" s="77">
        <v>17.37</v>
      </c>
      <c r="P29" s="77">
        <v>52.872</v>
      </c>
      <c r="Q29" s="77">
        <v>52.569000000000003</v>
      </c>
      <c r="R29" s="77">
        <v>32.798000000000002</v>
      </c>
      <c r="S29" s="77">
        <v>48.963999999999999</v>
      </c>
      <c r="T29" s="77">
        <v>33.076000000000001</v>
      </c>
      <c r="U29" s="77">
        <v>25.123000000000001</v>
      </c>
      <c r="V29" s="77">
        <v>46.484999999999999</v>
      </c>
      <c r="W29" s="77">
        <v>18.524999999999999</v>
      </c>
      <c r="X29" s="77">
        <v>16.103000000000002</v>
      </c>
      <c r="Y29" s="77">
        <v>35.664000000000001</v>
      </c>
      <c r="Z29" s="78"/>
      <c r="AA29" s="79">
        <f>SUM(B29:Z29)</f>
        <v>928.78099999999984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16.143999999999998</v>
      </c>
      <c r="C31" s="62">
        <f t="shared" si="4"/>
        <v>14.794</v>
      </c>
      <c r="D31" s="62">
        <f t="shared" si="4"/>
        <v>5.8339999999999996</v>
      </c>
      <c r="E31" s="62">
        <f t="shared" si="4"/>
        <v>5.7859999999999996</v>
      </c>
      <c r="F31" s="62">
        <f t="shared" si="4"/>
        <v>5.9809999999999999</v>
      </c>
      <c r="G31" s="62">
        <f t="shared" si="4"/>
        <v>43.545999999999999</v>
      </c>
      <c r="H31" s="62">
        <f t="shared" si="4"/>
        <v>95.953000000000003</v>
      </c>
      <c r="I31" s="62">
        <f t="shared" si="4"/>
        <v>124.90300000000001</v>
      </c>
      <c r="J31" s="62">
        <f t="shared" si="4"/>
        <v>143.91499999999999</v>
      </c>
      <c r="K31" s="62">
        <f t="shared" si="4"/>
        <v>24.859000000000002</v>
      </c>
      <c r="L31" s="62">
        <f t="shared" si="4"/>
        <v>34.689</v>
      </c>
      <c r="M31" s="62">
        <f t="shared" si="4"/>
        <v>15.619</v>
      </c>
      <c r="N31" s="62">
        <f t="shared" si="4"/>
        <v>17.209</v>
      </c>
      <c r="O31" s="62">
        <f t="shared" si="4"/>
        <v>17.37</v>
      </c>
      <c r="P31" s="62">
        <f t="shared" si="4"/>
        <v>52.872</v>
      </c>
      <c r="Q31" s="62">
        <f t="shared" si="4"/>
        <v>52.569000000000003</v>
      </c>
      <c r="R31" s="62">
        <f t="shared" si="4"/>
        <v>32.798000000000002</v>
      </c>
      <c r="S31" s="62">
        <f t="shared" si="4"/>
        <v>48.963999999999999</v>
      </c>
      <c r="T31" s="62">
        <f t="shared" si="4"/>
        <v>33.076000000000001</v>
      </c>
      <c r="U31" s="62">
        <f t="shared" si="4"/>
        <v>25.123000000000001</v>
      </c>
      <c r="V31" s="62">
        <f t="shared" si="4"/>
        <v>46.484999999999999</v>
      </c>
      <c r="W31" s="62">
        <f t="shared" si="4"/>
        <v>18.524999999999999</v>
      </c>
      <c r="X31" s="62">
        <f t="shared" si="4"/>
        <v>16.103000000000002</v>
      </c>
      <c r="Y31" s="62">
        <f t="shared" si="4"/>
        <v>35.664000000000001</v>
      </c>
      <c r="Z31" s="63">
        <f t="shared" si="4"/>
        <v>0</v>
      </c>
      <c r="AA31" s="64">
        <f t="shared" si="4"/>
        <v>928.78099999999984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16.144000000000002</v>
      </c>
      <c r="C51" s="88">
        <f t="shared" si="10"/>
        <v>14.794</v>
      </c>
      <c r="D51" s="88">
        <f t="shared" si="10"/>
        <v>5.8339999999999996</v>
      </c>
      <c r="E51" s="88">
        <f t="shared" si="10"/>
        <v>5.7859999999999996</v>
      </c>
      <c r="F51" s="88">
        <f t="shared" si="10"/>
        <v>5.9809999999999999</v>
      </c>
      <c r="G51" s="88">
        <f t="shared" si="10"/>
        <v>43.545999999999999</v>
      </c>
      <c r="H51" s="88">
        <f t="shared" si="10"/>
        <v>95.953000000000003</v>
      </c>
      <c r="I51" s="88">
        <f t="shared" si="10"/>
        <v>124.90299999999999</v>
      </c>
      <c r="J51" s="88">
        <f t="shared" si="10"/>
        <v>143.91499999999999</v>
      </c>
      <c r="K51" s="88">
        <f t="shared" si="10"/>
        <v>24.858999999999998</v>
      </c>
      <c r="L51" s="88">
        <f t="shared" si="10"/>
        <v>34.689</v>
      </c>
      <c r="M51" s="88">
        <f t="shared" si="10"/>
        <v>15.619</v>
      </c>
      <c r="N51" s="88">
        <f t="shared" si="10"/>
        <v>17.209000000000003</v>
      </c>
      <c r="O51" s="88">
        <f t="shared" si="10"/>
        <v>17.37</v>
      </c>
      <c r="P51" s="88">
        <f t="shared" si="10"/>
        <v>52.872000000000007</v>
      </c>
      <c r="Q51" s="88">
        <f t="shared" si="10"/>
        <v>52.568999999999996</v>
      </c>
      <c r="R51" s="88">
        <f t="shared" si="10"/>
        <v>32.798000000000002</v>
      </c>
      <c r="S51" s="88">
        <f t="shared" si="10"/>
        <v>48.963999999999999</v>
      </c>
      <c r="T51" s="88">
        <f t="shared" si="10"/>
        <v>33.076000000000001</v>
      </c>
      <c r="U51" s="88">
        <f t="shared" si="10"/>
        <v>25.122999999999998</v>
      </c>
      <c r="V51" s="88">
        <f t="shared" si="10"/>
        <v>46.484999999999999</v>
      </c>
      <c r="W51" s="88">
        <f t="shared" si="10"/>
        <v>18.524999999999999</v>
      </c>
      <c r="X51" s="88">
        <f t="shared" si="10"/>
        <v>16.103000000000002</v>
      </c>
      <c r="Y51" s="88">
        <f t="shared" si="10"/>
        <v>35.664000000000001</v>
      </c>
      <c r="Z51" s="89">
        <f t="shared" si="10"/>
        <v>0</v>
      </c>
      <c r="AA51" s="104">
        <f>SUM(B51:Z51)</f>
        <v>928.78099999999984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89.62</v>
      </c>
      <c r="C7" s="117">
        <v>82.56</v>
      </c>
      <c r="D7" s="117">
        <v>75.63</v>
      </c>
      <c r="E7" s="117">
        <v>67.86</v>
      </c>
      <c r="F7" s="117">
        <v>67.72</v>
      </c>
      <c r="G7" s="117">
        <v>91.84</v>
      </c>
      <c r="H7" s="117">
        <v>100.31</v>
      </c>
      <c r="I7" s="117">
        <v>103.19</v>
      </c>
      <c r="J7" s="117">
        <v>106.24</v>
      </c>
      <c r="K7" s="117">
        <v>81.209999999999994</v>
      </c>
      <c r="L7" s="117">
        <v>89.65</v>
      </c>
      <c r="M7" s="117">
        <v>79.540000000000006</v>
      </c>
      <c r="N7" s="117">
        <v>81.96</v>
      </c>
      <c r="O7" s="117">
        <v>113.7</v>
      </c>
      <c r="P7" s="117">
        <v>89.32</v>
      </c>
      <c r="Q7" s="117">
        <v>92.17</v>
      </c>
      <c r="R7" s="117">
        <v>98.06</v>
      </c>
      <c r="S7" s="117">
        <v>105.35</v>
      </c>
      <c r="T7" s="117">
        <v>128.03</v>
      </c>
      <c r="U7" s="117">
        <v>143.66</v>
      </c>
      <c r="V7" s="117">
        <v>145.71</v>
      </c>
      <c r="W7" s="117">
        <v>133.78</v>
      </c>
      <c r="X7" s="117">
        <v>116.31</v>
      </c>
      <c r="Y7" s="117">
        <v>115.41</v>
      </c>
      <c r="Z7" s="118"/>
      <c r="AA7" s="119">
        <f>IF(SUM(B7:Z7)&lt;&gt;0,AVERAGEIF(B7:Z7,"&lt;&gt;"""),"")</f>
        <v>99.951250000000002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2023-05-22T13:37:15Z</dcterms:created>
  <dcterms:modified xsi:type="dcterms:W3CDTF">2023-05-22T13:37:15Z</dcterms:modified>
</cp:coreProperties>
</file>