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<sst xmlns="http://schemas.openxmlformats.org/spreadsheetml/2006/main" count="117" uniqueCount="53">
  <si>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21/05/2023 16:23:59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</si>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</sst>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471-4A24-9768-258875277BA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471-4A24-9768-258875277BA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36.796999999999997</c:v>
                </c:pt>
                <c:pt idx="7">
                  <c:v>40</c:v>
                </c:pt>
                <c:pt idx="19">
                  <c:v>1.329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71-4A24-9768-258875277BA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71-4A24-9768-258875277BA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5.3279999999999994</c:v>
                </c:pt>
                <c:pt idx="1">
                  <c:v>18.876999999999999</c:v>
                </c:pt>
                <c:pt idx="2">
                  <c:v>23.525000000000002</c:v>
                </c:pt>
                <c:pt idx="3">
                  <c:v>28.748999999999995</c:v>
                </c:pt>
                <c:pt idx="4">
                  <c:v>49.07</c:v>
                </c:pt>
                <c:pt idx="5">
                  <c:v>61.602000000000004</c:v>
                </c:pt>
                <c:pt idx="6">
                  <c:v>63.803000000000004</c:v>
                </c:pt>
                <c:pt idx="7">
                  <c:v>83.754000000000005</c:v>
                </c:pt>
                <c:pt idx="8">
                  <c:v>95.084999999999994</c:v>
                </c:pt>
                <c:pt idx="9">
                  <c:v>95.664999999999992</c:v>
                </c:pt>
                <c:pt idx="10">
                  <c:v>82.646000000000001</c:v>
                </c:pt>
                <c:pt idx="11">
                  <c:v>20.621000000000002</c:v>
                </c:pt>
                <c:pt idx="12">
                  <c:v>9.0200000000000014</c:v>
                </c:pt>
                <c:pt idx="13">
                  <c:v>8.0980000000000008</c:v>
                </c:pt>
                <c:pt idx="14">
                  <c:v>1.397</c:v>
                </c:pt>
                <c:pt idx="15">
                  <c:v>2.0459999999999998</c:v>
                </c:pt>
                <c:pt idx="16">
                  <c:v>57.982000000000014</c:v>
                </c:pt>
                <c:pt idx="17">
                  <c:v>59.082000000000001</c:v>
                </c:pt>
                <c:pt idx="18">
                  <c:v>59.875</c:v>
                </c:pt>
                <c:pt idx="19">
                  <c:v>72.925999999999988</c:v>
                </c:pt>
                <c:pt idx="20">
                  <c:v>62.480000000000004</c:v>
                </c:pt>
                <c:pt idx="21">
                  <c:v>73.599999999999994</c:v>
                </c:pt>
                <c:pt idx="22">
                  <c:v>68.599999999999994</c:v>
                </c:pt>
                <c:pt idx="23">
                  <c:v>59.6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71-4A24-9768-258875277BA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471-4A24-9768-258875277BA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471-4A24-9768-258875277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57.15</c:v>
                </c:pt>
                <c:pt idx="1">
                  <c:v>70.727999999999994</c:v>
                </c:pt>
                <c:pt idx="2">
                  <c:v>75.37</c:v>
                </c:pt>
                <c:pt idx="3">
                  <c:v>80.617999999999995</c:v>
                </c:pt>
                <c:pt idx="4">
                  <c:v>101.04599999999999</c:v>
                </c:pt>
                <c:pt idx="5">
                  <c:v>99.421999999999983</c:v>
                </c:pt>
                <c:pt idx="6">
                  <c:v>129.81800000000001</c:v>
                </c:pt>
                <c:pt idx="7">
                  <c:v>180.49200000000002</c:v>
                </c:pt>
                <c:pt idx="8">
                  <c:v>145.06800000000001</c:v>
                </c:pt>
                <c:pt idx="9">
                  <c:v>111.19800000000001</c:v>
                </c:pt>
                <c:pt idx="10">
                  <c:v>82.706000000000017</c:v>
                </c:pt>
                <c:pt idx="11">
                  <c:v>24.476999999999997</c:v>
                </c:pt>
                <c:pt idx="12">
                  <c:v>13.84</c:v>
                </c:pt>
                <c:pt idx="13">
                  <c:v>13.779</c:v>
                </c:pt>
                <c:pt idx="14">
                  <c:v>7.43</c:v>
                </c:pt>
                <c:pt idx="15">
                  <c:v>7.4489999999999998</c:v>
                </c:pt>
                <c:pt idx="16">
                  <c:v>65.763000000000005</c:v>
                </c:pt>
                <c:pt idx="17">
                  <c:v>64.082000000000008</c:v>
                </c:pt>
                <c:pt idx="18">
                  <c:v>59.874999999999993</c:v>
                </c:pt>
                <c:pt idx="19">
                  <c:v>74.25500000000001</c:v>
                </c:pt>
                <c:pt idx="20">
                  <c:v>62.480000000000004</c:v>
                </c:pt>
                <c:pt idx="21">
                  <c:v>73.600000000000009</c:v>
                </c:pt>
                <c:pt idx="22">
                  <c:v>68.599999999999994</c:v>
                </c:pt>
                <c:pt idx="23">
                  <c:v>59.599999999999994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471-4A24-9768-258875277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91.29</c:v>
                </c:pt>
                <c:pt idx="1">
                  <c:v>92.23</c:v>
                </c:pt>
                <c:pt idx="2">
                  <c:v>99.05</c:v>
                </c:pt>
                <c:pt idx="3">
                  <c:v>99.06</c:v>
                </c:pt>
                <c:pt idx="4">
                  <c:v>97.82</c:v>
                </c:pt>
                <c:pt idx="5">
                  <c:v>98.47</c:v>
                </c:pt>
                <c:pt idx="6">
                  <c:v>120</c:v>
                </c:pt>
                <c:pt idx="7">
                  <c:v>147</c:v>
                </c:pt>
                <c:pt idx="8">
                  <c:v>106.42</c:v>
                </c:pt>
                <c:pt idx="9">
                  <c:v>105.14</c:v>
                </c:pt>
                <c:pt idx="10">
                  <c:v>88.71</c:v>
                </c:pt>
                <c:pt idx="11">
                  <c:v>85</c:v>
                </c:pt>
                <c:pt idx="12">
                  <c:v>76.180000000000007</c:v>
                </c:pt>
                <c:pt idx="13">
                  <c:v>72.59</c:v>
                </c:pt>
                <c:pt idx="14">
                  <c:v>67.37</c:v>
                </c:pt>
                <c:pt idx="15">
                  <c:v>71.94</c:v>
                </c:pt>
                <c:pt idx="16">
                  <c:v>85</c:v>
                </c:pt>
                <c:pt idx="17">
                  <c:v>88.66</c:v>
                </c:pt>
                <c:pt idx="18">
                  <c:v>85</c:v>
                </c:pt>
                <c:pt idx="19">
                  <c:v>130</c:v>
                </c:pt>
                <c:pt idx="20">
                  <c:v>92.74</c:v>
                </c:pt>
                <c:pt idx="21">
                  <c:v>83.11</c:v>
                </c:pt>
                <c:pt idx="22">
                  <c:v>80.14</c:v>
                </c:pt>
                <c:pt idx="23">
                  <c:v>79.48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471-4A24-9768-258875277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57.165999999999997</v>
      </c>
      <c r="C4" s="18">
        <v>70.75500000000001</v>
      </c>
      <c r="D4" s="18">
        <v>75.38000000000001</v>
      </c>
      <c r="E4" s="18">
        <v>80.582999999999998</v>
      </c>
      <c r="F4" s="18">
        <v>101.09</v>
      </c>
      <c r="G4" s="18">
        <v>99.415999999999997</v>
      </c>
      <c r="H4" s="18">
        <v>129.84299999999996</v>
      </c>
      <c r="I4" s="18">
        <v>180.45999999999998</v>
      </c>
      <c r="J4" s="18">
        <v>145.06799999999998</v>
      </c>
      <c r="K4" s="18">
        <v>111.19799999999998</v>
      </c>
      <c r="L4" s="18">
        <v>82.706000000000003</v>
      </c>
      <c r="M4" s="18">
        <v>24.477000000000004</v>
      </c>
      <c r="N4" s="18">
        <v>13.840000000000002</v>
      </c>
      <c r="O4" s="18">
        <v>13.779</v>
      </c>
      <c r="P4" s="18">
        <v>7.4300000000000006</v>
      </c>
      <c r="Q4" s="18">
        <v>7.4489999999999998</v>
      </c>
      <c r="R4" s="18">
        <v>65.763000000000005</v>
      </c>
      <c r="S4" s="18">
        <v>64.082000000000008</v>
      </c>
      <c r="T4" s="18">
        <v>59.875</v>
      </c>
      <c r="U4" s="18">
        <v>74.254999999999995</v>
      </c>
      <c r="V4" s="18">
        <v>62.480000000000004</v>
      </c>
      <c r="W4" s="18">
        <v>73.599999999999994</v>
      </c>
      <c r="X4" s="18">
        <v>68.599999999999994</v>
      </c>
      <c r="Y4" s="18">
        <v>59.6</v>
      </c>
      <c r="Z4" s="19"/>
      <c r="AA4" s="20">
        <f>SUM(B4:Z4)</f>
        <v>1728.8949999999995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91.29</v>
      </c>
      <c r="C7" s="28">
        <v>92.23</v>
      </c>
      <c r="D7" s="28">
        <v>99.05</v>
      </c>
      <c r="E7" s="28">
        <v>99.06</v>
      </c>
      <c r="F7" s="28">
        <v>97.82</v>
      </c>
      <c r="G7" s="28">
        <v>98.47</v>
      </c>
      <c r="H7" s="28">
        <v>120</v>
      </c>
      <c r="I7" s="28">
        <v>147</v>
      </c>
      <c r="J7" s="28">
        <v>106.42</v>
      </c>
      <c r="K7" s="28">
        <v>105.14</v>
      </c>
      <c r="L7" s="28">
        <v>88.71</v>
      </c>
      <c r="M7" s="28">
        <v>85</v>
      </c>
      <c r="N7" s="28">
        <v>76.180000000000007</v>
      </c>
      <c r="O7" s="28">
        <v>72.59</v>
      </c>
      <c r="P7" s="28">
        <v>67.37</v>
      </c>
      <c r="Q7" s="28">
        <v>71.94</v>
      </c>
      <c r="R7" s="28">
        <v>85</v>
      </c>
      <c r="S7" s="28">
        <v>88.66</v>
      </c>
      <c r="T7" s="28">
        <v>85</v>
      </c>
      <c r="U7" s="28">
        <v>130</v>
      </c>
      <c r="V7" s="28">
        <v>92.74</v>
      </c>
      <c r="W7" s="28">
        <v>83.11</v>
      </c>
      <c r="X7" s="28">
        <v>80.14</v>
      </c>
      <c r="Y7" s="28">
        <v>79.48</v>
      </c>
      <c r="Z7" s="29"/>
      <c r="AA7" s="30">
        <f>IF(SUM(B7:Z7)&lt;&gt;0,AVERAGEIF(B7:Z7,"&lt;&gt;"""),"")</f>
        <v>93.433333333333337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36.796999999999997</v>
      </c>
      <c r="I12" s="52">
        <v>40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1.329</v>
      </c>
      <c r="V12" s="52"/>
      <c r="W12" s="52"/>
      <c r="X12" s="52"/>
      <c r="Y12" s="52"/>
      <c r="Z12" s="53"/>
      <c r="AA12" s="54">
        <f t="shared" si="0"/>
        <v>78.125999999999991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5.3279999999999994</v>
      </c>
      <c r="C14" s="57">
        <v>18.876999999999999</v>
      </c>
      <c r="D14" s="57">
        <v>23.525000000000002</v>
      </c>
      <c r="E14" s="57">
        <v>28.748999999999995</v>
      </c>
      <c r="F14" s="57">
        <v>49.07</v>
      </c>
      <c r="G14" s="57">
        <v>61.602000000000004</v>
      </c>
      <c r="H14" s="57">
        <v>63.803000000000004</v>
      </c>
      <c r="I14" s="57">
        <v>83.754000000000005</v>
      </c>
      <c r="J14" s="57">
        <v>95.084999999999994</v>
      </c>
      <c r="K14" s="57">
        <v>95.664999999999992</v>
      </c>
      <c r="L14" s="57">
        <v>82.646000000000001</v>
      </c>
      <c r="M14" s="57">
        <v>20.621000000000002</v>
      </c>
      <c r="N14" s="57">
        <v>9.0200000000000014</v>
      </c>
      <c r="O14" s="57">
        <v>8.0980000000000008</v>
      </c>
      <c r="P14" s="57">
        <v>1.397</v>
      </c>
      <c r="Q14" s="57">
        <v>2.0459999999999998</v>
      </c>
      <c r="R14" s="57">
        <v>57.982000000000014</v>
      </c>
      <c r="S14" s="57">
        <v>59.082000000000001</v>
      </c>
      <c r="T14" s="57">
        <v>59.875</v>
      </c>
      <c r="U14" s="57">
        <v>72.925999999999988</v>
      </c>
      <c r="V14" s="57">
        <v>62.480000000000004</v>
      </c>
      <c r="W14" s="57">
        <v>73.599999999999994</v>
      </c>
      <c r="X14" s="57">
        <v>68.599999999999994</v>
      </c>
      <c r="Y14" s="57">
        <v>59.6</v>
      </c>
      <c r="Z14" s="58"/>
      <c r="AA14" s="59">
        <f t="shared" si="0"/>
        <v>1163.4309999999996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5.3279999999999994</v>
      </c>
      <c r="C16" s="62">
        <f t="shared" ref="C16:Z16" si="1">IF(LEN(C$2)&gt;0,SUM(C10:C15),"")</f>
        <v>18.876999999999999</v>
      </c>
      <c r="D16" s="62">
        <f t="shared" si="1"/>
        <v>23.525000000000002</v>
      </c>
      <c r="E16" s="62">
        <f t="shared" si="1"/>
        <v>28.748999999999995</v>
      </c>
      <c r="F16" s="62">
        <f t="shared" si="1"/>
        <v>49.07</v>
      </c>
      <c r="G16" s="62">
        <f t="shared" si="1"/>
        <v>61.602000000000004</v>
      </c>
      <c r="H16" s="62">
        <f t="shared" si="1"/>
        <v>100.6</v>
      </c>
      <c r="I16" s="62">
        <f t="shared" si="1"/>
        <v>123.754</v>
      </c>
      <c r="J16" s="62">
        <f t="shared" si="1"/>
        <v>95.084999999999994</v>
      </c>
      <c r="K16" s="62">
        <f t="shared" si="1"/>
        <v>95.664999999999992</v>
      </c>
      <c r="L16" s="62">
        <f t="shared" si="1"/>
        <v>82.646000000000001</v>
      </c>
      <c r="M16" s="62">
        <f t="shared" si="1"/>
        <v>20.621000000000002</v>
      </c>
      <c r="N16" s="62">
        <f t="shared" si="1"/>
        <v>9.0200000000000014</v>
      </c>
      <c r="O16" s="62">
        <f t="shared" si="1"/>
        <v>8.0980000000000008</v>
      </c>
      <c r="P16" s="62">
        <f t="shared" si="1"/>
        <v>1.397</v>
      </c>
      <c r="Q16" s="62">
        <f t="shared" si="1"/>
        <v>2.0459999999999998</v>
      </c>
      <c r="R16" s="62">
        <f t="shared" si="1"/>
        <v>57.982000000000014</v>
      </c>
      <c r="S16" s="62">
        <f t="shared" si="1"/>
        <v>59.082000000000001</v>
      </c>
      <c r="T16" s="62">
        <f t="shared" si="1"/>
        <v>59.875</v>
      </c>
      <c r="U16" s="62">
        <f t="shared" si="1"/>
        <v>74.254999999999981</v>
      </c>
      <c r="V16" s="62">
        <f t="shared" si="1"/>
        <v>62.480000000000004</v>
      </c>
      <c r="W16" s="62">
        <f t="shared" si="1"/>
        <v>73.599999999999994</v>
      </c>
      <c r="X16" s="62">
        <f t="shared" si="1"/>
        <v>68.599999999999994</v>
      </c>
      <c r="Y16" s="62">
        <f t="shared" si="1"/>
        <v>59.6</v>
      </c>
      <c r="Z16" s="63" t="str">
        <f t="shared" si="1"/>
        <v/>
      </c>
      <c r="AA16" s="64">
        <f>SUM(AA10:AA15)</f>
        <v>1241.5569999999996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50</v>
      </c>
      <c r="C19" s="72">
        <v>50</v>
      </c>
      <c r="D19" s="72">
        <v>50</v>
      </c>
      <c r="E19" s="72">
        <v>50</v>
      </c>
      <c r="F19" s="72">
        <v>50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250</v>
      </c>
    </row>
    <row r="20" spans="1:27" ht="24.95" customHeight="1" x14ac:dyDescent="0.2">
      <c r="A20" s="75" t="s">
        <v>15</v>
      </c>
      <c r="B20" s="76">
        <v>9.0999999999999998E-2</v>
      </c>
      <c r="C20" s="77">
        <v>8.2000000000000003E-2</v>
      </c>
      <c r="D20" s="77">
        <v>4.4999999999999998E-2</v>
      </c>
      <c r="E20" s="77">
        <v>2.3E-2</v>
      </c>
      <c r="F20" s="77">
        <v>2E-3</v>
      </c>
      <c r="G20" s="77">
        <v>15.132999999999999</v>
      </c>
      <c r="H20" s="77">
        <v>25.006</v>
      </c>
      <c r="I20" s="77">
        <v>35.040999999999997</v>
      </c>
      <c r="J20" s="77">
        <v>9.4280000000000008</v>
      </c>
      <c r="K20" s="77">
        <v>7.9000000000000001E-2</v>
      </c>
      <c r="L20" s="77">
        <v>0.06</v>
      </c>
      <c r="M20" s="77">
        <v>2.1000000000000001E-2</v>
      </c>
      <c r="N20" s="77">
        <v>0.09</v>
      </c>
      <c r="O20" s="77">
        <v>6.7000000000000004E-2</v>
      </c>
      <c r="P20" s="77">
        <v>7.5999999999999998E-2</v>
      </c>
      <c r="Q20" s="77">
        <v>9.2999999999999999E-2</v>
      </c>
      <c r="R20" s="77">
        <v>5.8999999999999997E-2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85.395999999999987</v>
      </c>
    </row>
    <row r="21" spans="1:27" ht="24.95" customHeight="1" x14ac:dyDescent="0.2">
      <c r="A21" s="75" t="s">
        <v>16</v>
      </c>
      <c r="B21" s="80">
        <v>1.7470000000000001</v>
      </c>
      <c r="C21" s="81">
        <v>1.796</v>
      </c>
      <c r="D21" s="81">
        <v>1.81</v>
      </c>
      <c r="E21" s="81">
        <v>1.8109999999999999</v>
      </c>
      <c r="F21" s="81">
        <v>2.0180000000000002</v>
      </c>
      <c r="G21" s="81">
        <v>22.680999999999997</v>
      </c>
      <c r="H21" s="81">
        <v>4.2370000000000001</v>
      </c>
      <c r="I21" s="81">
        <v>21.664999999999999</v>
      </c>
      <c r="J21" s="81">
        <v>40.555</v>
      </c>
      <c r="K21" s="81">
        <v>15.454000000000001</v>
      </c>
      <c r="L21" s="81"/>
      <c r="M21" s="81">
        <v>3.835</v>
      </c>
      <c r="N21" s="81">
        <v>4.7300000000000004</v>
      </c>
      <c r="O21" s="81">
        <v>5.6139999999999999</v>
      </c>
      <c r="P21" s="81">
        <v>5.9570000000000007</v>
      </c>
      <c r="Q21" s="81">
        <v>5.3100000000000005</v>
      </c>
      <c r="R21" s="81">
        <v>7.7219999999999995</v>
      </c>
      <c r="S21" s="81">
        <v>5</v>
      </c>
      <c r="T21" s="81"/>
      <c r="U21" s="81"/>
      <c r="V21" s="81"/>
      <c r="W21" s="81"/>
      <c r="X21" s="81"/>
      <c r="Y21" s="81"/>
      <c r="Z21" s="78"/>
      <c r="AA21" s="79">
        <f t="shared" si="2"/>
        <v>151.94200000000001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51.838000000000001</v>
      </c>
      <c r="C25" s="88">
        <f t="shared" ref="C25:Z25" si="3">IF(LEN(C$2)&gt;0,SUM(C19:C24),"")</f>
        <v>51.878</v>
      </c>
      <c r="D25" s="88">
        <f t="shared" si="3"/>
        <v>51.855000000000004</v>
      </c>
      <c r="E25" s="88">
        <f t="shared" si="3"/>
        <v>51.834000000000003</v>
      </c>
      <c r="F25" s="88">
        <f t="shared" si="3"/>
        <v>52.02</v>
      </c>
      <c r="G25" s="88">
        <f t="shared" si="3"/>
        <v>37.813999999999993</v>
      </c>
      <c r="H25" s="88">
        <f t="shared" si="3"/>
        <v>29.243000000000002</v>
      </c>
      <c r="I25" s="88">
        <f t="shared" si="3"/>
        <v>56.705999999999996</v>
      </c>
      <c r="J25" s="88">
        <f t="shared" si="3"/>
        <v>49.983000000000004</v>
      </c>
      <c r="K25" s="88">
        <f t="shared" si="3"/>
        <v>15.533000000000001</v>
      </c>
      <c r="L25" s="88">
        <f t="shared" si="3"/>
        <v>0.06</v>
      </c>
      <c r="M25" s="88">
        <f t="shared" si="3"/>
        <v>3.8559999999999999</v>
      </c>
      <c r="N25" s="88">
        <f t="shared" si="3"/>
        <v>4.82</v>
      </c>
      <c r="O25" s="88">
        <f t="shared" si="3"/>
        <v>5.681</v>
      </c>
      <c r="P25" s="88">
        <f t="shared" si="3"/>
        <v>6.0330000000000004</v>
      </c>
      <c r="Q25" s="88">
        <f t="shared" si="3"/>
        <v>5.4030000000000005</v>
      </c>
      <c r="R25" s="88">
        <f t="shared" si="3"/>
        <v>7.7809999999999997</v>
      </c>
      <c r="S25" s="88">
        <f t="shared" si="3"/>
        <v>5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487.33799999999997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57.165999999999997</v>
      </c>
      <c r="C29" s="77">
        <v>70.754999999999995</v>
      </c>
      <c r="D29" s="77">
        <v>75.38</v>
      </c>
      <c r="E29" s="77">
        <v>80.582999999999998</v>
      </c>
      <c r="F29" s="77">
        <v>101.09</v>
      </c>
      <c r="G29" s="77">
        <v>99.415999999999997</v>
      </c>
      <c r="H29" s="77">
        <v>129.84299999999999</v>
      </c>
      <c r="I29" s="77">
        <v>180.46</v>
      </c>
      <c r="J29" s="77">
        <v>145.06800000000001</v>
      </c>
      <c r="K29" s="77">
        <v>111.19799999999999</v>
      </c>
      <c r="L29" s="77">
        <v>82.706000000000003</v>
      </c>
      <c r="M29" s="77">
        <v>24.477</v>
      </c>
      <c r="N29" s="77">
        <v>13.84</v>
      </c>
      <c r="O29" s="77">
        <v>13.779</v>
      </c>
      <c r="P29" s="77">
        <v>7.43</v>
      </c>
      <c r="Q29" s="77">
        <v>7.4489999999999998</v>
      </c>
      <c r="R29" s="77">
        <v>65.763000000000005</v>
      </c>
      <c r="S29" s="77">
        <v>64.081999999999994</v>
      </c>
      <c r="T29" s="77">
        <v>59.875</v>
      </c>
      <c r="U29" s="77">
        <v>74.254999999999995</v>
      </c>
      <c r="V29" s="77">
        <v>62.48</v>
      </c>
      <c r="W29" s="77">
        <v>73.599999999999994</v>
      </c>
      <c r="X29" s="77">
        <v>68.599999999999994</v>
      </c>
      <c r="Y29" s="77">
        <v>59.6</v>
      </c>
      <c r="Z29" s="78"/>
      <c r="AA29" s="79">
        <f>SUM(B29:Z29)</f>
        <v>1728.895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57.165999999999997</v>
      </c>
      <c r="C31" s="62">
        <f t="shared" ref="C31:Z31" si="4">IF(LEN(C$2)&gt;0,SUM(C28:C30),"")</f>
        <v>70.754999999999995</v>
      </c>
      <c r="D31" s="62">
        <f t="shared" si="4"/>
        <v>75.38</v>
      </c>
      <c r="E31" s="62">
        <f t="shared" si="4"/>
        <v>80.582999999999998</v>
      </c>
      <c r="F31" s="62">
        <f t="shared" si="4"/>
        <v>101.09</v>
      </c>
      <c r="G31" s="62">
        <f t="shared" si="4"/>
        <v>99.415999999999997</v>
      </c>
      <c r="H31" s="62">
        <f t="shared" si="4"/>
        <v>129.84299999999999</v>
      </c>
      <c r="I31" s="62">
        <f t="shared" si="4"/>
        <v>180.46</v>
      </c>
      <c r="J31" s="62">
        <f t="shared" si="4"/>
        <v>145.06800000000001</v>
      </c>
      <c r="K31" s="62">
        <f t="shared" si="4"/>
        <v>111.19799999999999</v>
      </c>
      <c r="L31" s="62">
        <f t="shared" si="4"/>
        <v>82.706000000000003</v>
      </c>
      <c r="M31" s="62">
        <f t="shared" si="4"/>
        <v>24.477</v>
      </c>
      <c r="N31" s="62">
        <f t="shared" si="4"/>
        <v>13.84</v>
      </c>
      <c r="O31" s="62">
        <f t="shared" si="4"/>
        <v>13.779</v>
      </c>
      <c r="P31" s="62">
        <f t="shared" si="4"/>
        <v>7.43</v>
      </c>
      <c r="Q31" s="62">
        <f t="shared" si="4"/>
        <v>7.4489999999999998</v>
      </c>
      <c r="R31" s="62">
        <f t="shared" si="4"/>
        <v>65.763000000000005</v>
      </c>
      <c r="S31" s="62">
        <f t="shared" si="4"/>
        <v>64.081999999999994</v>
      </c>
      <c r="T31" s="62">
        <f t="shared" si="4"/>
        <v>59.875</v>
      </c>
      <c r="U31" s="62">
        <f t="shared" si="4"/>
        <v>74.254999999999995</v>
      </c>
      <c r="V31" s="62">
        <f t="shared" si="4"/>
        <v>62.48</v>
      </c>
      <c r="W31" s="62">
        <f t="shared" si="4"/>
        <v>73.599999999999994</v>
      </c>
      <c r="X31" s="62">
        <f t="shared" si="4"/>
        <v>68.599999999999994</v>
      </c>
      <c r="Y31" s="62">
        <f t="shared" si="4"/>
        <v>59.6</v>
      </c>
      <c r="Z31" s="63" t="str">
        <f t="shared" si="4"/>
        <v/>
      </c>
      <c r="AA31" s="64">
        <f>SUM(AA28:AA30)</f>
        <v>1728.895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57.165999999999997</v>
      </c>
      <c r="C51" s="88">
        <f t="shared" si="10"/>
        <v>70.754999999999995</v>
      </c>
      <c r="D51" s="88">
        <f t="shared" si="10"/>
        <v>75.38000000000001</v>
      </c>
      <c r="E51" s="88">
        <f t="shared" si="10"/>
        <v>80.582999999999998</v>
      </c>
      <c r="F51" s="88">
        <f t="shared" si="10"/>
        <v>101.09</v>
      </c>
      <c r="G51" s="88">
        <f t="shared" si="10"/>
        <v>99.415999999999997</v>
      </c>
      <c r="H51" s="88">
        <f t="shared" si="10"/>
        <v>129.84299999999999</v>
      </c>
      <c r="I51" s="88">
        <f t="shared" si="10"/>
        <v>180.46</v>
      </c>
      <c r="J51" s="88">
        <f t="shared" si="10"/>
        <v>145.06799999999998</v>
      </c>
      <c r="K51" s="88">
        <f t="shared" si="10"/>
        <v>111.19799999999999</v>
      </c>
      <c r="L51" s="88">
        <f t="shared" si="10"/>
        <v>82.706000000000003</v>
      </c>
      <c r="M51" s="88">
        <f t="shared" si="10"/>
        <v>24.477000000000004</v>
      </c>
      <c r="N51" s="88">
        <f t="shared" si="10"/>
        <v>13.840000000000002</v>
      </c>
      <c r="O51" s="88">
        <f t="shared" si="10"/>
        <v>13.779</v>
      </c>
      <c r="P51" s="88">
        <f t="shared" si="10"/>
        <v>7.4300000000000006</v>
      </c>
      <c r="Q51" s="88">
        <f t="shared" si="10"/>
        <v>7.4489999999999998</v>
      </c>
      <c r="R51" s="88">
        <f t="shared" si="10"/>
        <v>65.763000000000019</v>
      </c>
      <c r="S51" s="88">
        <f t="shared" si="10"/>
        <v>64.081999999999994</v>
      </c>
      <c r="T51" s="88">
        <f t="shared" si="10"/>
        <v>59.875</v>
      </c>
      <c r="U51" s="88">
        <f t="shared" si="10"/>
        <v>74.254999999999981</v>
      </c>
      <c r="V51" s="88">
        <f t="shared" si="10"/>
        <v>62.480000000000004</v>
      </c>
      <c r="W51" s="88">
        <f t="shared" si="10"/>
        <v>73.599999999999994</v>
      </c>
      <c r="X51" s="88">
        <f t="shared" si="10"/>
        <v>68.599999999999994</v>
      </c>
      <c r="Y51" s="88">
        <f t="shared" si="10"/>
        <v>59.6</v>
      </c>
      <c r="Z51" s="89" t="str">
        <f t="shared" si="10"/>
        <v/>
      </c>
      <c r="AA51" s="104">
        <f>SUM(B51:Z51)</f>
        <v>1728.8949999999998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57.15</v>
      </c>
      <c r="C4" s="18">
        <v>70.727999999999994</v>
      </c>
      <c r="D4" s="18">
        <v>75.37</v>
      </c>
      <c r="E4" s="18">
        <v>80.617999999999995</v>
      </c>
      <c r="F4" s="18">
        <v>101.04599999999999</v>
      </c>
      <c r="G4" s="18">
        <v>99.421999999999983</v>
      </c>
      <c r="H4" s="18">
        <v>129.81800000000001</v>
      </c>
      <c r="I4" s="18">
        <v>180.49200000000002</v>
      </c>
      <c r="J4" s="18">
        <v>145.06800000000001</v>
      </c>
      <c r="K4" s="18">
        <v>111.19800000000001</v>
      </c>
      <c r="L4" s="18">
        <v>82.706000000000017</v>
      </c>
      <c r="M4" s="18">
        <v>24.476999999999997</v>
      </c>
      <c r="N4" s="18">
        <v>13.84</v>
      </c>
      <c r="O4" s="18">
        <v>13.779</v>
      </c>
      <c r="P4" s="18">
        <v>7.43</v>
      </c>
      <c r="Q4" s="18">
        <v>7.4489999999999998</v>
      </c>
      <c r="R4" s="18">
        <v>65.763000000000005</v>
      </c>
      <c r="S4" s="18">
        <v>64.082000000000008</v>
      </c>
      <c r="T4" s="18">
        <v>59.874999999999993</v>
      </c>
      <c r="U4" s="18">
        <v>74.25500000000001</v>
      </c>
      <c r="V4" s="18">
        <v>62.480000000000004</v>
      </c>
      <c r="W4" s="18">
        <v>73.600000000000009</v>
      </c>
      <c r="X4" s="18">
        <v>68.599999999999994</v>
      </c>
      <c r="Y4" s="18">
        <v>59.599999999999994</v>
      </c>
      <c r="Z4" s="19"/>
      <c r="AA4" s="20">
        <f>SUM(B4:Z4)</f>
        <v>1728.846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91.29</v>
      </c>
      <c r="C7" s="28">
        <v>92.23</v>
      </c>
      <c r="D7" s="28">
        <v>99.05</v>
      </c>
      <c r="E7" s="28">
        <v>99.06</v>
      </c>
      <c r="F7" s="28">
        <v>97.82</v>
      </c>
      <c r="G7" s="28">
        <v>98.47</v>
      </c>
      <c r="H7" s="28">
        <v>120</v>
      </c>
      <c r="I7" s="28">
        <v>147</v>
      </c>
      <c r="J7" s="28">
        <v>106.42</v>
      </c>
      <c r="K7" s="28">
        <v>105.14</v>
      </c>
      <c r="L7" s="28">
        <v>88.71</v>
      </c>
      <c r="M7" s="28">
        <v>85</v>
      </c>
      <c r="N7" s="28">
        <v>76.180000000000007</v>
      </c>
      <c r="O7" s="28">
        <v>72.59</v>
      </c>
      <c r="P7" s="28">
        <v>67.37</v>
      </c>
      <c r="Q7" s="28">
        <v>71.94</v>
      </c>
      <c r="R7" s="28">
        <v>85</v>
      </c>
      <c r="S7" s="28">
        <v>88.66</v>
      </c>
      <c r="T7" s="28">
        <v>85</v>
      </c>
      <c r="U7" s="28">
        <v>130</v>
      </c>
      <c r="V7" s="28">
        <v>92.74</v>
      </c>
      <c r="W7" s="28">
        <v>83.11</v>
      </c>
      <c r="X7" s="28">
        <v>80.14</v>
      </c>
      <c r="Y7" s="28">
        <v>79.48</v>
      </c>
      <c r="Z7" s="29"/>
      <c r="AA7" s="30">
        <f>IF(SUM(B7:Z7)&lt;&gt;0,AVERAGEIF(B7:Z7,"&lt;&gt;"""),"")</f>
        <v>93.433333333333337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5.8109999999999999</v>
      </c>
      <c r="Y12" s="52">
        <v>5.1239999999999997</v>
      </c>
      <c r="Z12" s="53"/>
      <c r="AA12" s="54">
        <f t="shared" si="0"/>
        <v>10.934999999999999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1.5230000000000001</v>
      </c>
      <c r="N14" s="57">
        <v>1.4969999999999999</v>
      </c>
      <c r="O14" s="57">
        <v>1.3109999999999999</v>
      </c>
      <c r="P14" s="57">
        <v>1.6059999999999999</v>
      </c>
      <c r="Q14" s="57">
        <v>0.55099999999999993</v>
      </c>
      <c r="R14" s="57">
        <v>3.7999999999999999E-2</v>
      </c>
      <c r="S14" s="57"/>
      <c r="T14" s="57">
        <v>0.30400000000000005</v>
      </c>
      <c r="U14" s="57"/>
      <c r="V14" s="57"/>
      <c r="W14" s="57">
        <v>1.149</v>
      </c>
      <c r="X14" s="57">
        <v>3.234</v>
      </c>
      <c r="Y14" s="57">
        <v>3.9409999999999998</v>
      </c>
      <c r="Z14" s="58"/>
      <c r="AA14" s="59">
        <f t="shared" si="0"/>
        <v>15.154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1.5230000000000001</v>
      </c>
      <c r="N16" s="62">
        <f t="shared" si="1"/>
        <v>1.4969999999999999</v>
      </c>
      <c r="O16" s="62">
        <f t="shared" si="1"/>
        <v>1.3109999999999999</v>
      </c>
      <c r="P16" s="62">
        <f t="shared" si="1"/>
        <v>1.6059999999999999</v>
      </c>
      <c r="Q16" s="62">
        <f t="shared" si="1"/>
        <v>0.55099999999999993</v>
      </c>
      <c r="R16" s="62">
        <f t="shared" si="1"/>
        <v>3.7999999999999999E-2</v>
      </c>
      <c r="S16" s="62">
        <f t="shared" si="1"/>
        <v>0</v>
      </c>
      <c r="T16" s="62">
        <f t="shared" si="1"/>
        <v>0.30400000000000005</v>
      </c>
      <c r="U16" s="62">
        <f t="shared" si="1"/>
        <v>0</v>
      </c>
      <c r="V16" s="62">
        <f t="shared" si="1"/>
        <v>0</v>
      </c>
      <c r="W16" s="62">
        <f t="shared" si="1"/>
        <v>1.149</v>
      </c>
      <c r="X16" s="62">
        <f t="shared" si="1"/>
        <v>9.0449999999999999</v>
      </c>
      <c r="Y16" s="62">
        <f t="shared" si="1"/>
        <v>9.0649999999999995</v>
      </c>
      <c r="Z16" s="63" t="str">
        <f t="shared" si="1"/>
        <v/>
      </c>
      <c r="AA16" s="64">
        <f>SUM(AA10:AA15)</f>
        <v>26.088999999999999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25</v>
      </c>
      <c r="H19" s="72"/>
      <c r="I19" s="72"/>
      <c r="J19" s="72">
        <v>75</v>
      </c>
      <c r="K19" s="72">
        <v>75</v>
      </c>
      <c r="L19" s="72">
        <v>28</v>
      </c>
      <c r="M19" s="72">
        <v>18.329999999999998</v>
      </c>
      <c r="N19" s="72">
        <v>9.1150000000000002</v>
      </c>
      <c r="O19" s="72">
        <v>9.9120000000000008</v>
      </c>
      <c r="P19" s="72"/>
      <c r="Q19" s="72"/>
      <c r="R19" s="72">
        <v>50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290.35699999999997</v>
      </c>
    </row>
    <row r="20" spans="1:27" ht="24.95" customHeight="1" x14ac:dyDescent="0.2">
      <c r="A20" s="75" t="s">
        <v>15</v>
      </c>
      <c r="B20" s="76">
        <v>3.5000000000000003E-2</v>
      </c>
      <c r="C20" s="77">
        <v>3.5000000000000003E-2</v>
      </c>
      <c r="D20" s="77">
        <v>3.4000000000000002E-2</v>
      </c>
      <c r="E20" s="77">
        <v>3.4000000000000002E-2</v>
      </c>
      <c r="F20" s="77">
        <v>3.5000000000000003E-2</v>
      </c>
      <c r="G20" s="77">
        <v>4.4999999999999998E-2</v>
      </c>
      <c r="H20" s="77">
        <v>6.0999999999999999E-2</v>
      </c>
      <c r="I20" s="77">
        <v>7.5999999999999998E-2</v>
      </c>
      <c r="J20" s="77">
        <v>8.463000000000001</v>
      </c>
      <c r="K20" s="77">
        <v>8.2000000000000003E-2</v>
      </c>
      <c r="L20" s="77">
        <v>1.462</v>
      </c>
      <c r="M20" s="77">
        <v>8.2000000000000003E-2</v>
      </c>
      <c r="N20" s="77">
        <v>0.159</v>
      </c>
      <c r="O20" s="77">
        <v>0.159</v>
      </c>
      <c r="P20" s="77">
        <v>0.14199999999999999</v>
      </c>
      <c r="Q20" s="77">
        <v>0.128</v>
      </c>
      <c r="R20" s="77">
        <v>5.0620000000000003</v>
      </c>
      <c r="S20" s="77">
        <v>11.657999999999999</v>
      </c>
      <c r="T20" s="77">
        <v>9.9559999999999995</v>
      </c>
      <c r="U20" s="77">
        <v>13.956</v>
      </c>
      <c r="V20" s="77">
        <v>12.852</v>
      </c>
      <c r="W20" s="77">
        <v>11.548</v>
      </c>
      <c r="X20" s="77">
        <v>10.946</v>
      </c>
      <c r="Y20" s="77">
        <v>0.91</v>
      </c>
      <c r="Z20" s="78"/>
      <c r="AA20" s="79">
        <f t="shared" si="2"/>
        <v>87.92</v>
      </c>
    </row>
    <row r="21" spans="1:27" ht="24.95" customHeight="1" x14ac:dyDescent="0.2">
      <c r="A21" s="75" t="s">
        <v>16</v>
      </c>
      <c r="B21" s="80">
        <v>16.114999999999998</v>
      </c>
      <c r="C21" s="81">
        <v>9.4930000000000003</v>
      </c>
      <c r="D21" s="81">
        <v>6.9359999999999999</v>
      </c>
      <c r="E21" s="81">
        <v>6.0839999999999996</v>
      </c>
      <c r="F21" s="81">
        <v>1.2109999999999999</v>
      </c>
      <c r="G21" s="81">
        <v>1.2770000000000001</v>
      </c>
      <c r="H21" s="81">
        <v>8.657</v>
      </c>
      <c r="I21" s="81">
        <v>23.015999999999998</v>
      </c>
      <c r="J21" s="81">
        <v>61.604999999999997</v>
      </c>
      <c r="K21" s="81">
        <v>36.116</v>
      </c>
      <c r="L21" s="81">
        <v>53.244000000000007</v>
      </c>
      <c r="M21" s="81">
        <v>4.5419999999999998</v>
      </c>
      <c r="N21" s="81">
        <v>3.069</v>
      </c>
      <c r="O21" s="81">
        <v>2.3969999999999998</v>
      </c>
      <c r="P21" s="81">
        <v>5.6820000000000004</v>
      </c>
      <c r="Q21" s="81">
        <v>6.77</v>
      </c>
      <c r="R21" s="81">
        <v>10.663</v>
      </c>
      <c r="S21" s="81">
        <v>52.424000000000007</v>
      </c>
      <c r="T21" s="81">
        <v>49.615000000000002</v>
      </c>
      <c r="U21" s="81">
        <v>60.298999999999992</v>
      </c>
      <c r="V21" s="81">
        <v>49.628</v>
      </c>
      <c r="W21" s="81">
        <v>60.902999999999999</v>
      </c>
      <c r="X21" s="81">
        <v>48.608999999999995</v>
      </c>
      <c r="Y21" s="81">
        <v>49.625</v>
      </c>
      <c r="Z21" s="78"/>
      <c r="AA21" s="79">
        <f t="shared" si="2"/>
        <v>627.9799999999999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16.149999999999999</v>
      </c>
      <c r="C25" s="88">
        <f t="shared" si="3"/>
        <v>9.5280000000000005</v>
      </c>
      <c r="D25" s="88">
        <f t="shared" si="3"/>
        <v>6.97</v>
      </c>
      <c r="E25" s="88">
        <f t="shared" si="3"/>
        <v>6.1179999999999994</v>
      </c>
      <c r="F25" s="88">
        <f t="shared" si="3"/>
        <v>1.2459999999999998</v>
      </c>
      <c r="G25" s="88">
        <f t="shared" si="3"/>
        <v>26.322000000000003</v>
      </c>
      <c r="H25" s="88">
        <f t="shared" si="3"/>
        <v>8.718</v>
      </c>
      <c r="I25" s="88">
        <f t="shared" si="3"/>
        <v>23.091999999999999</v>
      </c>
      <c r="J25" s="88">
        <f t="shared" si="3"/>
        <v>145.06799999999998</v>
      </c>
      <c r="K25" s="88">
        <f t="shared" si="3"/>
        <v>111.19799999999999</v>
      </c>
      <c r="L25" s="88">
        <f t="shared" si="3"/>
        <v>82.706000000000003</v>
      </c>
      <c r="M25" s="88">
        <f t="shared" si="3"/>
        <v>22.954000000000001</v>
      </c>
      <c r="N25" s="88">
        <f t="shared" si="3"/>
        <v>12.343</v>
      </c>
      <c r="O25" s="88">
        <f t="shared" si="3"/>
        <v>12.468000000000002</v>
      </c>
      <c r="P25" s="88">
        <f t="shared" si="3"/>
        <v>5.8240000000000007</v>
      </c>
      <c r="Q25" s="88">
        <f t="shared" si="3"/>
        <v>6.8979999999999997</v>
      </c>
      <c r="R25" s="88">
        <f t="shared" si="3"/>
        <v>65.724999999999994</v>
      </c>
      <c r="S25" s="88">
        <f t="shared" si="3"/>
        <v>64.082000000000008</v>
      </c>
      <c r="T25" s="88">
        <f t="shared" si="3"/>
        <v>59.570999999999998</v>
      </c>
      <c r="U25" s="88">
        <f t="shared" si="3"/>
        <v>74.254999999999995</v>
      </c>
      <c r="V25" s="88">
        <f t="shared" si="3"/>
        <v>62.480000000000004</v>
      </c>
      <c r="W25" s="88">
        <f t="shared" si="3"/>
        <v>72.450999999999993</v>
      </c>
      <c r="X25" s="88">
        <f t="shared" si="3"/>
        <v>59.554999999999993</v>
      </c>
      <c r="Y25" s="88">
        <f t="shared" si="3"/>
        <v>50.534999999999997</v>
      </c>
      <c r="Z25" s="89">
        <f t="shared" si="3"/>
        <v>0</v>
      </c>
      <c r="AA25" s="90">
        <f t="shared" si="3"/>
        <v>1006.2569999999998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16.149999999999999</v>
      </c>
      <c r="C29" s="77">
        <v>9.5280000000000005</v>
      </c>
      <c r="D29" s="77">
        <v>6.97</v>
      </c>
      <c r="E29" s="77">
        <v>6.1180000000000003</v>
      </c>
      <c r="F29" s="77">
        <v>1.246</v>
      </c>
      <c r="G29" s="77">
        <v>26.321999999999999</v>
      </c>
      <c r="H29" s="77">
        <v>8.718</v>
      </c>
      <c r="I29" s="77">
        <v>23.091999999999999</v>
      </c>
      <c r="J29" s="77">
        <v>145.06800000000001</v>
      </c>
      <c r="K29" s="77">
        <v>111.19799999999999</v>
      </c>
      <c r="L29" s="77">
        <v>82.706000000000003</v>
      </c>
      <c r="M29" s="77">
        <v>24.477</v>
      </c>
      <c r="N29" s="77">
        <v>13.84</v>
      </c>
      <c r="O29" s="77">
        <v>13.779</v>
      </c>
      <c r="P29" s="77">
        <v>7.43</v>
      </c>
      <c r="Q29" s="77">
        <v>7.4489999999999998</v>
      </c>
      <c r="R29" s="77">
        <v>65.763000000000005</v>
      </c>
      <c r="S29" s="77">
        <v>64.081999999999994</v>
      </c>
      <c r="T29" s="77">
        <v>59.875</v>
      </c>
      <c r="U29" s="77">
        <v>74.254999999999995</v>
      </c>
      <c r="V29" s="77">
        <v>62.48</v>
      </c>
      <c r="W29" s="77">
        <v>73.599999999999994</v>
      </c>
      <c r="X29" s="77">
        <v>68.599999999999994</v>
      </c>
      <c r="Y29" s="77">
        <v>59.6</v>
      </c>
      <c r="Z29" s="78"/>
      <c r="AA29" s="79">
        <f>SUM(B29:Z29)</f>
        <v>1032.346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16.149999999999999</v>
      </c>
      <c r="C31" s="62">
        <f t="shared" si="4"/>
        <v>9.5280000000000005</v>
      </c>
      <c r="D31" s="62">
        <f t="shared" si="4"/>
        <v>6.97</v>
      </c>
      <c r="E31" s="62">
        <f t="shared" si="4"/>
        <v>6.1180000000000003</v>
      </c>
      <c r="F31" s="62">
        <f t="shared" si="4"/>
        <v>1.246</v>
      </c>
      <c r="G31" s="62">
        <f t="shared" si="4"/>
        <v>26.321999999999999</v>
      </c>
      <c r="H31" s="62">
        <f t="shared" si="4"/>
        <v>8.718</v>
      </c>
      <c r="I31" s="62">
        <f t="shared" si="4"/>
        <v>23.091999999999999</v>
      </c>
      <c r="J31" s="62">
        <f t="shared" si="4"/>
        <v>145.06800000000001</v>
      </c>
      <c r="K31" s="62">
        <f t="shared" si="4"/>
        <v>111.19799999999999</v>
      </c>
      <c r="L31" s="62">
        <f t="shared" si="4"/>
        <v>82.706000000000003</v>
      </c>
      <c r="M31" s="62">
        <f t="shared" si="4"/>
        <v>24.477</v>
      </c>
      <c r="N31" s="62">
        <f t="shared" si="4"/>
        <v>13.84</v>
      </c>
      <c r="O31" s="62">
        <f t="shared" si="4"/>
        <v>13.779</v>
      </c>
      <c r="P31" s="62">
        <f t="shared" si="4"/>
        <v>7.43</v>
      </c>
      <c r="Q31" s="62">
        <f t="shared" si="4"/>
        <v>7.4489999999999998</v>
      </c>
      <c r="R31" s="62">
        <f t="shared" si="4"/>
        <v>65.763000000000005</v>
      </c>
      <c r="S31" s="62">
        <f t="shared" si="4"/>
        <v>64.081999999999994</v>
      </c>
      <c r="T31" s="62">
        <f t="shared" si="4"/>
        <v>59.875</v>
      </c>
      <c r="U31" s="62">
        <f t="shared" si="4"/>
        <v>74.254999999999995</v>
      </c>
      <c r="V31" s="62">
        <f t="shared" si="4"/>
        <v>62.48</v>
      </c>
      <c r="W31" s="62">
        <f t="shared" si="4"/>
        <v>73.599999999999994</v>
      </c>
      <c r="X31" s="62">
        <f t="shared" si="4"/>
        <v>68.599999999999994</v>
      </c>
      <c r="Y31" s="62">
        <f t="shared" si="4"/>
        <v>59.6</v>
      </c>
      <c r="Z31" s="63">
        <f t="shared" si="4"/>
        <v>0</v>
      </c>
      <c r="AA31" s="64">
        <f t="shared" si="4"/>
        <v>1032.346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41</v>
      </c>
      <c r="C38" s="99">
        <v>61.2</v>
      </c>
      <c r="D38" s="99">
        <v>68.400000000000006</v>
      </c>
      <c r="E38" s="99">
        <v>74.5</v>
      </c>
      <c r="F38" s="99">
        <v>99.8</v>
      </c>
      <c r="G38" s="99">
        <v>73.099999999999994</v>
      </c>
      <c r="H38" s="99">
        <v>121.1</v>
      </c>
      <c r="I38" s="99">
        <v>157.4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696.5</v>
      </c>
    </row>
    <row r="39" spans="1:27" ht="30" customHeight="1" thickBot="1" x14ac:dyDescent="0.25">
      <c r="A39" s="86" t="s">
        <v>45</v>
      </c>
      <c r="B39" s="87">
        <f t="shared" ref="B39:Z39" si="6">SUM(B34:B38)</f>
        <v>41</v>
      </c>
      <c r="C39" s="88">
        <f t="shared" si="6"/>
        <v>61.2</v>
      </c>
      <c r="D39" s="88">
        <f t="shared" si="6"/>
        <v>68.400000000000006</v>
      </c>
      <c r="E39" s="88">
        <f t="shared" si="6"/>
        <v>74.5</v>
      </c>
      <c r="F39" s="88">
        <f t="shared" si="6"/>
        <v>99.8</v>
      </c>
      <c r="G39" s="88">
        <f t="shared" si="6"/>
        <v>73.099999999999994</v>
      </c>
      <c r="H39" s="88">
        <f t="shared" si="6"/>
        <v>121.1</v>
      </c>
      <c r="I39" s="88">
        <f t="shared" si="6"/>
        <v>157.4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696.5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41</v>
      </c>
      <c r="C46" s="99">
        <v>61.2</v>
      </c>
      <c r="D46" s="99">
        <v>68.400000000000006</v>
      </c>
      <c r="E46" s="99">
        <v>74.5</v>
      </c>
      <c r="F46" s="99">
        <v>99.8</v>
      </c>
      <c r="G46" s="99">
        <v>73.099999999999994</v>
      </c>
      <c r="H46" s="99">
        <v>121.1</v>
      </c>
      <c r="I46" s="99">
        <v>157.4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696.5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41</v>
      </c>
      <c r="C48" s="88">
        <f t="shared" ref="C48:Z48" si="8">SUM(C42:C47)</f>
        <v>61.2</v>
      </c>
      <c r="D48" s="88">
        <f t="shared" si="8"/>
        <v>68.400000000000006</v>
      </c>
      <c r="E48" s="88">
        <f t="shared" si="8"/>
        <v>74.5</v>
      </c>
      <c r="F48" s="88">
        <f t="shared" si="8"/>
        <v>99.8</v>
      </c>
      <c r="G48" s="88">
        <f t="shared" si="8"/>
        <v>73.099999999999994</v>
      </c>
      <c r="H48" s="88">
        <f t="shared" si="8"/>
        <v>121.1</v>
      </c>
      <c r="I48" s="88">
        <f t="shared" si="8"/>
        <v>157.4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696.5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57.15</v>
      </c>
      <c r="C51" s="88">
        <f t="shared" si="10"/>
        <v>70.728000000000009</v>
      </c>
      <c r="D51" s="88">
        <f t="shared" si="10"/>
        <v>75.37</v>
      </c>
      <c r="E51" s="88">
        <f t="shared" si="10"/>
        <v>80.617999999999995</v>
      </c>
      <c r="F51" s="88">
        <f t="shared" si="10"/>
        <v>101.04599999999999</v>
      </c>
      <c r="G51" s="88">
        <f t="shared" si="10"/>
        <v>99.421999999999997</v>
      </c>
      <c r="H51" s="88">
        <f t="shared" si="10"/>
        <v>129.81799999999998</v>
      </c>
      <c r="I51" s="88">
        <f t="shared" si="10"/>
        <v>180.49200000000002</v>
      </c>
      <c r="J51" s="88">
        <f t="shared" si="10"/>
        <v>145.06799999999998</v>
      </c>
      <c r="K51" s="88">
        <f t="shared" si="10"/>
        <v>111.19799999999999</v>
      </c>
      <c r="L51" s="88">
        <f t="shared" si="10"/>
        <v>82.706000000000003</v>
      </c>
      <c r="M51" s="88">
        <f t="shared" si="10"/>
        <v>24.477</v>
      </c>
      <c r="N51" s="88">
        <f t="shared" si="10"/>
        <v>13.84</v>
      </c>
      <c r="O51" s="88">
        <f t="shared" si="10"/>
        <v>13.779000000000002</v>
      </c>
      <c r="P51" s="88">
        <f t="shared" si="10"/>
        <v>7.4300000000000006</v>
      </c>
      <c r="Q51" s="88">
        <f t="shared" si="10"/>
        <v>7.4489999999999998</v>
      </c>
      <c r="R51" s="88">
        <f t="shared" si="10"/>
        <v>65.762999999999991</v>
      </c>
      <c r="S51" s="88">
        <f t="shared" si="10"/>
        <v>64.082000000000008</v>
      </c>
      <c r="T51" s="88">
        <f t="shared" si="10"/>
        <v>59.875</v>
      </c>
      <c r="U51" s="88">
        <f t="shared" si="10"/>
        <v>74.254999999999995</v>
      </c>
      <c r="V51" s="88">
        <f t="shared" si="10"/>
        <v>62.480000000000004</v>
      </c>
      <c r="W51" s="88">
        <f t="shared" si="10"/>
        <v>73.599999999999994</v>
      </c>
      <c r="X51" s="88">
        <f t="shared" si="10"/>
        <v>68.599999999999994</v>
      </c>
      <c r="Y51" s="88">
        <f t="shared" si="10"/>
        <v>59.599999999999994</v>
      </c>
      <c r="Z51" s="89">
        <f t="shared" si="10"/>
        <v>0</v>
      </c>
      <c r="AA51" s="104">
        <f>SUM(B51:Z51)</f>
        <v>1728.846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</v>
      </c>
      <c r="C4" s="18">
        <v>61.2</v>
      </c>
      <c r="D4" s="18">
        <v>68.400000000000006</v>
      </c>
      <c r="E4" s="18">
        <v>74.5</v>
      </c>
      <c r="F4" s="18">
        <v>99.8</v>
      </c>
      <c r="G4" s="18">
        <v>73.099999999999994</v>
      </c>
      <c r="H4" s="18">
        <v>121.1</v>
      </c>
      <c r="I4" s="18">
        <v>157.4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696.5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91.29</v>
      </c>
      <c r="C7" s="117">
        <v>92.23</v>
      </c>
      <c r="D7" s="117">
        <v>99.05</v>
      </c>
      <c r="E7" s="117">
        <v>99.06</v>
      </c>
      <c r="F7" s="117">
        <v>97.82</v>
      </c>
      <c r="G7" s="117">
        <v>98.47</v>
      </c>
      <c r="H7" s="117">
        <v>120</v>
      </c>
      <c r="I7" s="117">
        <v>147</v>
      </c>
      <c r="J7" s="117">
        <v>106.42</v>
      </c>
      <c r="K7" s="117">
        <v>105.14</v>
      </c>
      <c r="L7" s="117">
        <v>88.71</v>
      </c>
      <c r="M7" s="117">
        <v>85</v>
      </c>
      <c r="N7" s="117">
        <v>76.180000000000007</v>
      </c>
      <c r="O7" s="117">
        <v>72.59</v>
      </c>
      <c r="P7" s="117">
        <v>67.37</v>
      </c>
      <c r="Q7" s="117">
        <v>71.94</v>
      </c>
      <c r="R7" s="117">
        <v>85</v>
      </c>
      <c r="S7" s="117">
        <v>88.66</v>
      </c>
      <c r="T7" s="117">
        <v>85</v>
      </c>
      <c r="U7" s="117">
        <v>130</v>
      </c>
      <c r="V7" s="117">
        <v>92.74</v>
      </c>
      <c r="W7" s="117">
        <v>83.11</v>
      </c>
      <c r="X7" s="117">
        <v>80.14</v>
      </c>
      <c r="Y7" s="117">
        <v>79.48</v>
      </c>
      <c r="Z7" s="118"/>
      <c r="AA7" s="119">
        <f>IF(SUM(B7:Z7)&lt;&gt;0,AVERAGEIF(B7:Z7,"&lt;&gt;"""),"")</f>
        <v>93.433333333333337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41</v>
      </c>
      <c r="C23" s="133">
        <v>61.2</v>
      </c>
      <c r="D23" s="133">
        <v>68.400000000000006</v>
      </c>
      <c r="E23" s="133">
        <v>74.5</v>
      </c>
      <c r="F23" s="133">
        <v>99.8</v>
      </c>
      <c r="G23" s="133">
        <v>73.099999999999994</v>
      </c>
      <c r="H23" s="133">
        <v>121.1</v>
      </c>
      <c r="I23" s="133">
        <v>157.4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696.5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41</v>
      </c>
      <c r="C24" s="135">
        <f t="shared" si="3"/>
        <v>61.2</v>
      </c>
      <c r="D24" s="135">
        <f t="shared" si="3"/>
        <v>68.400000000000006</v>
      </c>
      <c r="E24" s="135">
        <f t="shared" si="3"/>
        <v>74.5</v>
      </c>
      <c r="F24" s="135">
        <f t="shared" si="3"/>
        <v>99.8</v>
      </c>
      <c r="G24" s="135">
        <f t="shared" si="3"/>
        <v>73.099999999999994</v>
      </c>
      <c r="H24" s="135">
        <f t="shared" si="3"/>
        <v>121.1</v>
      </c>
      <c r="I24" s="135">
        <f t="shared" si="3"/>
        <v>157.4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696.5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2023-05-21T13:23:59Z</dcterms:created>
  <dcterms:modified xsi:type="dcterms:W3CDTF">2023-05-21T13:24:00Z</dcterms:modified>
</cp:coreProperties>
</file>