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<sst xmlns="http://schemas.openxmlformats.org/spreadsheetml/2006/main" count="117" uniqueCount="53">
  <si>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20/05/2023 16:24:48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</si>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</sst>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C1-4003-BF58-5B90DDC12E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C1-4003-BF58-5B90DDC12E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11.071999999999999</c:v>
                </c:pt>
                <c:pt idx="20">
                  <c:v>20</c:v>
                </c:pt>
                <c:pt idx="21">
                  <c:v>22.34</c:v>
                </c:pt>
                <c:pt idx="22">
                  <c:v>8.6479999999999997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C1-4003-BF58-5B90DDC12E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49</c:v>
                </c:pt>
                <c:pt idx="8">
                  <c:v>55.3</c:v>
                </c:pt>
                <c:pt idx="9">
                  <c:v>86.9</c:v>
                </c:pt>
                <c:pt idx="10">
                  <c:v>123.1</c:v>
                </c:pt>
                <c:pt idx="11">
                  <c:v>146.1</c:v>
                </c:pt>
                <c:pt idx="12">
                  <c:v>163.30000000000001</c:v>
                </c:pt>
                <c:pt idx="13">
                  <c:v>168.7</c:v>
                </c:pt>
                <c:pt idx="14">
                  <c:v>129.19999999999999</c:v>
                </c:pt>
                <c:pt idx="15">
                  <c:v>73.7</c:v>
                </c:pt>
                <c:pt idx="16">
                  <c:v>21.8</c:v>
                </c:pt>
                <c:pt idx="17">
                  <c:v>6.1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C1-4003-BF58-5B90DDC12E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51.669999999999995</c:v>
                </c:pt>
                <c:pt idx="1">
                  <c:v>40.045000000000002</c:v>
                </c:pt>
                <c:pt idx="2">
                  <c:v>17.798999999999999</c:v>
                </c:pt>
                <c:pt idx="3">
                  <c:v>22.162999999999997</c:v>
                </c:pt>
                <c:pt idx="4">
                  <c:v>22.166</c:v>
                </c:pt>
                <c:pt idx="5">
                  <c:v>18.911000000000001</c:v>
                </c:pt>
                <c:pt idx="6">
                  <c:v>12.946</c:v>
                </c:pt>
                <c:pt idx="7">
                  <c:v>11.012</c:v>
                </c:pt>
                <c:pt idx="8">
                  <c:v>7.875</c:v>
                </c:pt>
                <c:pt idx="9">
                  <c:v>4.71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3.5640000000000001</c:v>
                </c:pt>
                <c:pt idx="16">
                  <c:v>4.5250000000000004</c:v>
                </c:pt>
                <c:pt idx="17">
                  <c:v>4.9740000000000002</c:v>
                </c:pt>
                <c:pt idx="18">
                  <c:v>8.8529999999999998</c:v>
                </c:pt>
                <c:pt idx="19">
                  <c:v>3.5960000000000001</c:v>
                </c:pt>
                <c:pt idx="20">
                  <c:v>2.54</c:v>
                </c:pt>
                <c:pt idx="21">
                  <c:v>3.6720000000000002</c:v>
                </c:pt>
                <c:pt idx="22">
                  <c:v>2.7590000000000003</c:v>
                </c:pt>
                <c:pt idx="23">
                  <c:v>10.436999999999999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C1-4003-BF58-5B90DDC12E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C1-4003-BF58-5B90DDC12E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C1-4003-BF58-5B90DDC12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51.657000000000004</c:v>
                </c:pt>
                <c:pt idx="1">
                  <c:v>40.071000000000005</c:v>
                </c:pt>
                <c:pt idx="2">
                  <c:v>17.764000000000003</c:v>
                </c:pt>
                <c:pt idx="3">
                  <c:v>22.177999999999997</c:v>
                </c:pt>
                <c:pt idx="4">
                  <c:v>25.762999999999998</c:v>
                </c:pt>
                <c:pt idx="5">
                  <c:v>18.869</c:v>
                </c:pt>
                <c:pt idx="6">
                  <c:v>13.326000000000001</c:v>
                </c:pt>
                <c:pt idx="7">
                  <c:v>60.081999999999994</c:v>
                </c:pt>
                <c:pt idx="8">
                  <c:v>63.268000000000001</c:v>
                </c:pt>
                <c:pt idx="9">
                  <c:v>91.721000000000004</c:v>
                </c:pt>
                <c:pt idx="10">
                  <c:v>123.79199999999999</c:v>
                </c:pt>
                <c:pt idx="11">
                  <c:v>146.75999999999996</c:v>
                </c:pt>
                <c:pt idx="12">
                  <c:v>165.98099999999999</c:v>
                </c:pt>
                <c:pt idx="13">
                  <c:v>169.39200000000002</c:v>
                </c:pt>
                <c:pt idx="14">
                  <c:v>130.79500000000002</c:v>
                </c:pt>
                <c:pt idx="15">
                  <c:v>79.474000000000004</c:v>
                </c:pt>
                <c:pt idx="16">
                  <c:v>38.035999999999994</c:v>
                </c:pt>
                <c:pt idx="17">
                  <c:v>19.312999999999999</c:v>
                </c:pt>
                <c:pt idx="18">
                  <c:v>20.086000000000002</c:v>
                </c:pt>
                <c:pt idx="19">
                  <c:v>14.668000000000001</c:v>
                </c:pt>
                <c:pt idx="20">
                  <c:v>23.898000000000003</c:v>
                </c:pt>
                <c:pt idx="21">
                  <c:v>27.384999999999998</c:v>
                </c:pt>
                <c:pt idx="22">
                  <c:v>12.84</c:v>
                </c:pt>
                <c:pt idx="23">
                  <c:v>11.951000000000001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C1-4003-BF58-5B90DDC12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</c:v>
                </c:pt>
                <c:pt idx="1">
                  <c:v>98.71</c:v>
                </c:pt>
                <c:pt idx="2">
                  <c:v>98.7</c:v>
                </c:pt>
                <c:pt idx="3">
                  <c:v>100</c:v>
                </c:pt>
                <c:pt idx="4">
                  <c:v>96.6</c:v>
                </c:pt>
                <c:pt idx="5">
                  <c:v>92</c:v>
                </c:pt>
                <c:pt idx="6">
                  <c:v>87.45</c:v>
                </c:pt>
                <c:pt idx="7">
                  <c:v>68</c:v>
                </c:pt>
                <c:pt idx="8">
                  <c:v>46.9</c:v>
                </c:pt>
                <c:pt idx="9">
                  <c:v>22.9</c:v>
                </c:pt>
                <c:pt idx="10">
                  <c:v>9</c:v>
                </c:pt>
                <c:pt idx="11">
                  <c:v>8</c:v>
                </c:pt>
                <c:pt idx="12">
                  <c:v>1</c:v>
                </c:pt>
                <c:pt idx="13">
                  <c:v>0.28000000000000003</c:v>
                </c:pt>
                <c:pt idx="14">
                  <c:v>8</c:v>
                </c:pt>
                <c:pt idx="15">
                  <c:v>30</c:v>
                </c:pt>
                <c:pt idx="16">
                  <c:v>42</c:v>
                </c:pt>
                <c:pt idx="17">
                  <c:v>60</c:v>
                </c:pt>
                <c:pt idx="18">
                  <c:v>101.93</c:v>
                </c:pt>
                <c:pt idx="19">
                  <c:v>103</c:v>
                </c:pt>
                <c:pt idx="20">
                  <c:v>128.79</c:v>
                </c:pt>
                <c:pt idx="21">
                  <c:v>104.95</c:v>
                </c:pt>
                <c:pt idx="22">
                  <c:v>103</c:v>
                </c:pt>
                <c:pt idx="23">
                  <c:v>96.05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C1-4003-BF58-5B90DDC12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51.669999999999995</v>
      </c>
      <c r="C4" s="18">
        <v>40.045000000000002</v>
      </c>
      <c r="D4" s="18">
        <v>17.798999999999999</v>
      </c>
      <c r="E4" s="18">
        <v>22.162999999999997</v>
      </c>
      <c r="F4" s="18">
        <v>25.766000000000002</v>
      </c>
      <c r="G4" s="18">
        <v>18.911000000000001</v>
      </c>
      <c r="H4" s="18">
        <v>13.353999999999999</v>
      </c>
      <c r="I4" s="18">
        <v>60.055</v>
      </c>
      <c r="J4" s="18">
        <v>63.22</v>
      </c>
      <c r="K4" s="18">
        <v>91.707000000000022</v>
      </c>
      <c r="L4" s="18">
        <v>123.768</v>
      </c>
      <c r="M4" s="18">
        <v>146.714</v>
      </c>
      <c r="N4" s="18">
        <v>165.98000000000002</v>
      </c>
      <c r="O4" s="18">
        <v>169.369</v>
      </c>
      <c r="P4" s="18">
        <v>130.786</v>
      </c>
      <c r="Q4" s="18">
        <v>79.501999999999981</v>
      </c>
      <c r="R4" s="18">
        <v>38.01</v>
      </c>
      <c r="S4" s="18">
        <v>19.283000000000001</v>
      </c>
      <c r="T4" s="18">
        <v>20.085999999999999</v>
      </c>
      <c r="U4" s="18">
        <v>14.667999999999999</v>
      </c>
      <c r="V4" s="18">
        <v>23.856000000000002</v>
      </c>
      <c r="W4" s="18">
        <v>27.394000000000002</v>
      </c>
      <c r="X4" s="18">
        <v>12.84</v>
      </c>
      <c r="Y4" s="18">
        <v>11.951000000000001</v>
      </c>
      <c r="Z4" s="19"/>
      <c r="AA4" s="20">
        <f>SUM(B4:Z4)</f>
        <v>1388.8969999999997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98.71</v>
      </c>
      <c r="D7" s="28">
        <v>98.7</v>
      </c>
      <c r="E7" s="28">
        <v>100</v>
      </c>
      <c r="F7" s="28">
        <v>96.6</v>
      </c>
      <c r="G7" s="28">
        <v>92</v>
      </c>
      <c r="H7" s="28">
        <v>87.45</v>
      </c>
      <c r="I7" s="28">
        <v>68</v>
      </c>
      <c r="J7" s="28">
        <v>46.9</v>
      </c>
      <c r="K7" s="28">
        <v>22.9</v>
      </c>
      <c r="L7" s="28">
        <v>9</v>
      </c>
      <c r="M7" s="28">
        <v>8</v>
      </c>
      <c r="N7" s="28">
        <v>1</v>
      </c>
      <c r="O7" s="28">
        <v>0.28000000000000003</v>
      </c>
      <c r="P7" s="28">
        <v>8</v>
      </c>
      <c r="Q7" s="28">
        <v>30</v>
      </c>
      <c r="R7" s="28">
        <v>42</v>
      </c>
      <c r="S7" s="28">
        <v>60</v>
      </c>
      <c r="T7" s="28">
        <v>101.93</v>
      </c>
      <c r="U7" s="28">
        <v>103</v>
      </c>
      <c r="V7" s="28">
        <v>128.79</v>
      </c>
      <c r="W7" s="28">
        <v>104.95</v>
      </c>
      <c r="X7" s="28">
        <v>103</v>
      </c>
      <c r="Y7" s="28">
        <v>96.05</v>
      </c>
      <c r="Z7" s="29"/>
      <c r="AA7" s="30">
        <f>IF(SUM(B7:Z7)&lt;&gt;0,AVERAGEIF(B7:Z7,"&lt;&gt;"""),"")</f>
        <v>67.094166666666666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11.071999999999999</v>
      </c>
      <c r="V12" s="52">
        <v>20</v>
      </c>
      <c r="W12" s="52">
        <v>22.34</v>
      </c>
      <c r="X12" s="52">
        <v>8.6479999999999997</v>
      </c>
      <c r="Y12" s="52"/>
      <c r="Z12" s="53"/>
      <c r="AA12" s="54">
        <f t="shared" si="0"/>
        <v>62.06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51.669999999999995</v>
      </c>
      <c r="C14" s="57">
        <v>40.045000000000002</v>
      </c>
      <c r="D14" s="57">
        <v>17.798999999999999</v>
      </c>
      <c r="E14" s="57">
        <v>22.162999999999997</v>
      </c>
      <c r="F14" s="57">
        <v>22.166</v>
      </c>
      <c r="G14" s="57">
        <v>18.911000000000001</v>
      </c>
      <c r="H14" s="57">
        <v>12.946</v>
      </c>
      <c r="I14" s="57">
        <v>11.012</v>
      </c>
      <c r="J14" s="57">
        <v>7.875</v>
      </c>
      <c r="K14" s="57">
        <v>4.71</v>
      </c>
      <c r="L14" s="57">
        <v>0.6</v>
      </c>
      <c r="M14" s="57">
        <v>0.6</v>
      </c>
      <c r="N14" s="57">
        <v>0.6</v>
      </c>
      <c r="O14" s="57">
        <v>0.6</v>
      </c>
      <c r="P14" s="57">
        <v>0.6</v>
      </c>
      <c r="Q14" s="57">
        <v>3.5640000000000001</v>
      </c>
      <c r="R14" s="57">
        <v>4.5250000000000004</v>
      </c>
      <c r="S14" s="57">
        <v>4.9740000000000002</v>
      </c>
      <c r="T14" s="57">
        <v>8.8529999999999998</v>
      </c>
      <c r="U14" s="57">
        <v>3.5960000000000001</v>
      </c>
      <c r="V14" s="57">
        <v>2.54</v>
      </c>
      <c r="W14" s="57">
        <v>3.6720000000000002</v>
      </c>
      <c r="X14" s="57">
        <v>2.7590000000000003</v>
      </c>
      <c r="Y14" s="57">
        <v>10.436999999999999</v>
      </c>
      <c r="Z14" s="58"/>
      <c r="AA14" s="59">
        <f t="shared" si="0"/>
        <v>257.21699999999998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51.669999999999995</v>
      </c>
      <c r="C16" s="62">
        <f t="shared" ref="C16:Z16" si="1">IF(LEN(C$2)&gt;0,SUM(C10:C15),"")</f>
        <v>40.045000000000002</v>
      </c>
      <c r="D16" s="62">
        <f t="shared" si="1"/>
        <v>17.798999999999999</v>
      </c>
      <c r="E16" s="62">
        <f t="shared" si="1"/>
        <v>22.162999999999997</v>
      </c>
      <c r="F16" s="62">
        <f t="shared" si="1"/>
        <v>22.166</v>
      </c>
      <c r="G16" s="62">
        <f t="shared" si="1"/>
        <v>18.911000000000001</v>
      </c>
      <c r="H16" s="62">
        <f t="shared" si="1"/>
        <v>12.946</v>
      </c>
      <c r="I16" s="62">
        <f t="shared" si="1"/>
        <v>11.012</v>
      </c>
      <c r="J16" s="62">
        <f t="shared" si="1"/>
        <v>7.875</v>
      </c>
      <c r="K16" s="62">
        <f t="shared" si="1"/>
        <v>4.71</v>
      </c>
      <c r="L16" s="62">
        <f t="shared" si="1"/>
        <v>0.6</v>
      </c>
      <c r="M16" s="62">
        <f t="shared" si="1"/>
        <v>0.6</v>
      </c>
      <c r="N16" s="62">
        <f t="shared" si="1"/>
        <v>0.6</v>
      </c>
      <c r="O16" s="62">
        <f t="shared" si="1"/>
        <v>0.6</v>
      </c>
      <c r="P16" s="62">
        <f t="shared" si="1"/>
        <v>0.6</v>
      </c>
      <c r="Q16" s="62">
        <f t="shared" si="1"/>
        <v>3.5640000000000001</v>
      </c>
      <c r="R16" s="62">
        <f t="shared" si="1"/>
        <v>4.5250000000000004</v>
      </c>
      <c r="S16" s="62">
        <f t="shared" si="1"/>
        <v>4.9740000000000002</v>
      </c>
      <c r="T16" s="62">
        <f t="shared" si="1"/>
        <v>8.8529999999999998</v>
      </c>
      <c r="U16" s="62">
        <f t="shared" si="1"/>
        <v>14.667999999999999</v>
      </c>
      <c r="V16" s="62">
        <f t="shared" si="1"/>
        <v>22.54</v>
      </c>
      <c r="W16" s="62">
        <f t="shared" si="1"/>
        <v>26.012</v>
      </c>
      <c r="X16" s="62">
        <f t="shared" si="1"/>
        <v>11.407</v>
      </c>
      <c r="Y16" s="62">
        <f t="shared" si="1"/>
        <v>10.436999999999999</v>
      </c>
      <c r="Z16" s="63" t="str">
        <f t="shared" si="1"/>
        <v/>
      </c>
      <c r="AA16" s="64">
        <f>SUM(AA10:AA15)</f>
        <v>319.27699999999999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1.9</v>
      </c>
      <c r="G20" s="77"/>
      <c r="H20" s="77"/>
      <c r="I20" s="77">
        <v>4.2999999999999997E-2</v>
      </c>
      <c r="J20" s="77">
        <v>3.5999999999999997E-2</v>
      </c>
      <c r="K20" s="77">
        <v>3.1E-2</v>
      </c>
      <c r="L20" s="77">
        <v>0.04</v>
      </c>
      <c r="M20" s="77">
        <v>1.2999999999999999E-2</v>
      </c>
      <c r="N20" s="77">
        <v>2.08</v>
      </c>
      <c r="O20" s="77">
        <v>3.2000000000000001E-2</v>
      </c>
      <c r="P20" s="77">
        <v>0.91400000000000003</v>
      </c>
      <c r="Q20" s="77">
        <v>2.1559999999999997</v>
      </c>
      <c r="R20" s="77">
        <v>4.4239999999999995</v>
      </c>
      <c r="S20" s="77">
        <v>2.1100000000000003</v>
      </c>
      <c r="T20" s="77">
        <v>0.84299999999999997</v>
      </c>
      <c r="U20" s="77"/>
      <c r="V20" s="77"/>
      <c r="W20" s="77"/>
      <c r="X20" s="77"/>
      <c r="Y20" s="77"/>
      <c r="Z20" s="78"/>
      <c r="AA20" s="79">
        <f t="shared" si="2"/>
        <v>14.622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1.7</v>
      </c>
      <c r="G21" s="81"/>
      <c r="H21" s="81">
        <v>0.40800000000000003</v>
      </c>
      <c r="I21" s="81"/>
      <c r="J21" s="81">
        <v>8.9999999999999993E-3</v>
      </c>
      <c r="K21" s="81">
        <v>6.6000000000000003E-2</v>
      </c>
      <c r="L21" s="81">
        <v>2.8000000000000001E-2</v>
      </c>
      <c r="M21" s="81">
        <v>1E-3</v>
      </c>
      <c r="N21" s="81"/>
      <c r="O21" s="81">
        <v>3.6999999999999998E-2</v>
      </c>
      <c r="P21" s="81">
        <v>7.1999999999999995E-2</v>
      </c>
      <c r="Q21" s="81">
        <v>8.2000000000000003E-2</v>
      </c>
      <c r="R21" s="81">
        <v>7.2609999999999992</v>
      </c>
      <c r="S21" s="81">
        <v>6.0990000000000002</v>
      </c>
      <c r="T21" s="81">
        <v>10.39</v>
      </c>
      <c r="U21" s="81"/>
      <c r="V21" s="81">
        <v>1.3160000000000001</v>
      </c>
      <c r="W21" s="81">
        <v>1.3819999999999999</v>
      </c>
      <c r="X21" s="81">
        <v>1.4330000000000001</v>
      </c>
      <c r="Y21" s="81">
        <v>1.514</v>
      </c>
      <c r="Z21" s="78"/>
      <c r="AA21" s="79">
        <f t="shared" si="2"/>
        <v>31.797999999999998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3.5999999999999996</v>
      </c>
      <c r="G25" s="88">
        <f t="shared" si="3"/>
        <v>0</v>
      </c>
      <c r="H25" s="88">
        <f t="shared" si="3"/>
        <v>0.40800000000000003</v>
      </c>
      <c r="I25" s="88">
        <f t="shared" si="3"/>
        <v>4.2999999999999997E-2</v>
      </c>
      <c r="J25" s="88">
        <f t="shared" si="3"/>
        <v>4.4999999999999998E-2</v>
      </c>
      <c r="K25" s="88">
        <f t="shared" si="3"/>
        <v>9.7000000000000003E-2</v>
      </c>
      <c r="L25" s="88">
        <f t="shared" si="3"/>
        <v>6.8000000000000005E-2</v>
      </c>
      <c r="M25" s="88">
        <f t="shared" si="3"/>
        <v>1.3999999999999999E-2</v>
      </c>
      <c r="N25" s="88">
        <f t="shared" si="3"/>
        <v>2.08</v>
      </c>
      <c r="O25" s="88">
        <f t="shared" si="3"/>
        <v>6.9000000000000006E-2</v>
      </c>
      <c r="P25" s="88">
        <f t="shared" si="3"/>
        <v>0.98599999999999999</v>
      </c>
      <c r="Q25" s="88">
        <f t="shared" si="3"/>
        <v>2.2379999999999995</v>
      </c>
      <c r="R25" s="88">
        <f t="shared" si="3"/>
        <v>11.684999999999999</v>
      </c>
      <c r="S25" s="88">
        <f t="shared" si="3"/>
        <v>8.2089999999999996</v>
      </c>
      <c r="T25" s="88">
        <f t="shared" si="3"/>
        <v>11.233000000000001</v>
      </c>
      <c r="U25" s="88">
        <f t="shared" si="3"/>
        <v>0</v>
      </c>
      <c r="V25" s="88">
        <f t="shared" si="3"/>
        <v>1.3160000000000001</v>
      </c>
      <c r="W25" s="88">
        <f t="shared" si="3"/>
        <v>1.3819999999999999</v>
      </c>
      <c r="X25" s="88">
        <f t="shared" si="3"/>
        <v>1.4330000000000001</v>
      </c>
      <c r="Y25" s="88">
        <f t="shared" si="3"/>
        <v>1.514</v>
      </c>
      <c r="Z25" s="89" t="str">
        <f t="shared" si="3"/>
        <v/>
      </c>
      <c r="AA25" s="90">
        <f>SUM(AA19:AA24)</f>
        <v>46.42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51.67</v>
      </c>
      <c r="C29" s="77">
        <v>40.045000000000002</v>
      </c>
      <c r="D29" s="77">
        <v>17.798999999999999</v>
      </c>
      <c r="E29" s="77">
        <v>22.163</v>
      </c>
      <c r="F29" s="77">
        <v>25.765999999999998</v>
      </c>
      <c r="G29" s="77">
        <v>18.911000000000001</v>
      </c>
      <c r="H29" s="77">
        <v>13.353999999999999</v>
      </c>
      <c r="I29" s="77">
        <v>11.055</v>
      </c>
      <c r="J29" s="77">
        <v>7.92</v>
      </c>
      <c r="K29" s="77">
        <v>4.8070000000000004</v>
      </c>
      <c r="L29" s="77">
        <v>0.66800000000000004</v>
      </c>
      <c r="M29" s="77">
        <v>0.61399999999999999</v>
      </c>
      <c r="N29" s="77">
        <v>2.68</v>
      </c>
      <c r="O29" s="77">
        <v>0.66900000000000004</v>
      </c>
      <c r="P29" s="77">
        <v>1.5860000000000001</v>
      </c>
      <c r="Q29" s="77">
        <v>5.8019999999999996</v>
      </c>
      <c r="R29" s="77">
        <v>16.21</v>
      </c>
      <c r="S29" s="77">
        <v>13.183</v>
      </c>
      <c r="T29" s="77">
        <v>20.085999999999999</v>
      </c>
      <c r="U29" s="77">
        <v>14.667999999999999</v>
      </c>
      <c r="V29" s="77">
        <v>23.856000000000002</v>
      </c>
      <c r="W29" s="77">
        <v>27.393999999999998</v>
      </c>
      <c r="X29" s="77">
        <v>12.84</v>
      </c>
      <c r="Y29" s="77">
        <v>11.951000000000001</v>
      </c>
      <c r="Z29" s="78"/>
      <c r="AA29" s="79">
        <f>SUM(B29:Z29)</f>
        <v>365.69700000000006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51.67</v>
      </c>
      <c r="C31" s="62">
        <f t="shared" ref="C31:Z31" si="4">IF(LEN(C$2)&gt;0,SUM(C28:C30),"")</f>
        <v>40.045000000000002</v>
      </c>
      <c r="D31" s="62">
        <f t="shared" si="4"/>
        <v>17.798999999999999</v>
      </c>
      <c r="E31" s="62">
        <f t="shared" si="4"/>
        <v>22.163</v>
      </c>
      <c r="F31" s="62">
        <f t="shared" si="4"/>
        <v>25.765999999999998</v>
      </c>
      <c r="G31" s="62">
        <f t="shared" si="4"/>
        <v>18.911000000000001</v>
      </c>
      <c r="H31" s="62">
        <f t="shared" si="4"/>
        <v>13.353999999999999</v>
      </c>
      <c r="I31" s="62">
        <f t="shared" si="4"/>
        <v>11.055</v>
      </c>
      <c r="J31" s="62">
        <f t="shared" si="4"/>
        <v>7.92</v>
      </c>
      <c r="K31" s="62">
        <f t="shared" si="4"/>
        <v>4.8070000000000004</v>
      </c>
      <c r="L31" s="62">
        <f t="shared" si="4"/>
        <v>0.66800000000000004</v>
      </c>
      <c r="M31" s="62">
        <f t="shared" si="4"/>
        <v>0.61399999999999999</v>
      </c>
      <c r="N31" s="62">
        <f t="shared" si="4"/>
        <v>2.68</v>
      </c>
      <c r="O31" s="62">
        <f t="shared" si="4"/>
        <v>0.66900000000000004</v>
      </c>
      <c r="P31" s="62">
        <f t="shared" si="4"/>
        <v>1.5860000000000001</v>
      </c>
      <c r="Q31" s="62">
        <f t="shared" si="4"/>
        <v>5.8019999999999996</v>
      </c>
      <c r="R31" s="62">
        <f t="shared" si="4"/>
        <v>16.21</v>
      </c>
      <c r="S31" s="62">
        <f t="shared" si="4"/>
        <v>13.183</v>
      </c>
      <c r="T31" s="62">
        <f t="shared" si="4"/>
        <v>20.085999999999999</v>
      </c>
      <c r="U31" s="62">
        <f t="shared" si="4"/>
        <v>14.667999999999999</v>
      </c>
      <c r="V31" s="62">
        <f t="shared" si="4"/>
        <v>23.856000000000002</v>
      </c>
      <c r="W31" s="62">
        <f t="shared" si="4"/>
        <v>27.393999999999998</v>
      </c>
      <c r="X31" s="62">
        <f t="shared" si="4"/>
        <v>12.84</v>
      </c>
      <c r="Y31" s="62">
        <f t="shared" si="4"/>
        <v>11.951000000000001</v>
      </c>
      <c r="Z31" s="63" t="str">
        <f t="shared" si="4"/>
        <v/>
      </c>
      <c r="AA31" s="64">
        <f>SUM(AA28:AA30)</f>
        <v>365.69700000000006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49</v>
      </c>
      <c r="J38" s="99">
        <v>55.3</v>
      </c>
      <c r="K38" s="99">
        <v>86.9</v>
      </c>
      <c r="L38" s="99">
        <v>123.1</v>
      </c>
      <c r="M38" s="99">
        <v>146.1</v>
      </c>
      <c r="N38" s="99">
        <v>163.30000000000001</v>
      </c>
      <c r="O38" s="99">
        <v>168.7</v>
      </c>
      <c r="P38" s="99">
        <v>129.19999999999999</v>
      </c>
      <c r="Q38" s="99">
        <v>73.7</v>
      </c>
      <c r="R38" s="99">
        <v>21.8</v>
      </c>
      <c r="S38" s="99">
        <v>6.1</v>
      </c>
      <c r="T38" s="99"/>
      <c r="U38" s="99"/>
      <c r="V38" s="99"/>
      <c r="W38" s="99"/>
      <c r="X38" s="99"/>
      <c r="Y38" s="99"/>
      <c r="Z38" s="100"/>
      <c r="AA38" s="79">
        <f t="shared" si="5"/>
        <v>1023.2000000000002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49</v>
      </c>
      <c r="J39" s="88">
        <f t="shared" si="6"/>
        <v>55.3</v>
      </c>
      <c r="K39" s="88">
        <f t="shared" si="6"/>
        <v>86.9</v>
      </c>
      <c r="L39" s="88">
        <f t="shared" si="6"/>
        <v>123.1</v>
      </c>
      <c r="M39" s="88">
        <f t="shared" si="6"/>
        <v>146.1</v>
      </c>
      <c r="N39" s="88">
        <f t="shared" si="6"/>
        <v>163.30000000000001</v>
      </c>
      <c r="O39" s="88">
        <f t="shared" si="6"/>
        <v>168.7</v>
      </c>
      <c r="P39" s="88">
        <f t="shared" si="6"/>
        <v>129.19999999999999</v>
      </c>
      <c r="Q39" s="88">
        <f t="shared" si="6"/>
        <v>73.7</v>
      </c>
      <c r="R39" s="88">
        <f t="shared" si="6"/>
        <v>21.8</v>
      </c>
      <c r="S39" s="88">
        <f t="shared" si="6"/>
        <v>6.1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1023.2000000000002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49</v>
      </c>
      <c r="J46" s="99">
        <v>55.3</v>
      </c>
      <c r="K46" s="99">
        <v>86.9</v>
      </c>
      <c r="L46" s="99">
        <v>123.1</v>
      </c>
      <c r="M46" s="99">
        <v>146.1</v>
      </c>
      <c r="N46" s="99">
        <v>163.30000000000001</v>
      </c>
      <c r="O46" s="99">
        <v>168.7</v>
      </c>
      <c r="P46" s="99">
        <v>129.19999999999999</v>
      </c>
      <c r="Q46" s="99">
        <v>73.7</v>
      </c>
      <c r="R46" s="99">
        <v>21.8</v>
      </c>
      <c r="S46" s="99">
        <v>6.1</v>
      </c>
      <c r="T46" s="99"/>
      <c r="U46" s="99"/>
      <c r="V46" s="99"/>
      <c r="W46" s="99"/>
      <c r="X46" s="99"/>
      <c r="Y46" s="99"/>
      <c r="Z46" s="100"/>
      <c r="AA46" s="79">
        <f t="shared" si="7"/>
        <v>1023.2000000000002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49</v>
      </c>
      <c r="J48" s="88">
        <f t="shared" si="8"/>
        <v>55.3</v>
      </c>
      <c r="K48" s="88">
        <f t="shared" si="8"/>
        <v>86.9</v>
      </c>
      <c r="L48" s="88">
        <f t="shared" si="8"/>
        <v>123.1</v>
      </c>
      <c r="M48" s="88">
        <f t="shared" si="8"/>
        <v>146.1</v>
      </c>
      <c r="N48" s="88">
        <f t="shared" si="8"/>
        <v>163.30000000000001</v>
      </c>
      <c r="O48" s="88">
        <f t="shared" si="8"/>
        <v>168.7</v>
      </c>
      <c r="P48" s="88">
        <f t="shared" si="8"/>
        <v>129.19999999999999</v>
      </c>
      <c r="Q48" s="88">
        <f t="shared" si="8"/>
        <v>73.7</v>
      </c>
      <c r="R48" s="88">
        <f t="shared" si="8"/>
        <v>21.8</v>
      </c>
      <c r="S48" s="88">
        <f t="shared" si="8"/>
        <v>6.1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1023.2000000000002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51.669999999999995</v>
      </c>
      <c r="C51" s="88">
        <f t="shared" si="10"/>
        <v>40.045000000000002</v>
      </c>
      <c r="D51" s="88">
        <f t="shared" si="10"/>
        <v>17.798999999999999</v>
      </c>
      <c r="E51" s="88">
        <f t="shared" si="10"/>
        <v>22.162999999999997</v>
      </c>
      <c r="F51" s="88">
        <f t="shared" si="10"/>
        <v>25.765999999999998</v>
      </c>
      <c r="G51" s="88">
        <f t="shared" si="10"/>
        <v>18.911000000000001</v>
      </c>
      <c r="H51" s="88">
        <f t="shared" si="10"/>
        <v>13.353999999999999</v>
      </c>
      <c r="I51" s="88">
        <f t="shared" si="10"/>
        <v>60.055</v>
      </c>
      <c r="J51" s="88">
        <f t="shared" si="10"/>
        <v>63.22</v>
      </c>
      <c r="K51" s="88">
        <f t="shared" si="10"/>
        <v>91.707000000000008</v>
      </c>
      <c r="L51" s="88">
        <f t="shared" si="10"/>
        <v>123.768</v>
      </c>
      <c r="M51" s="88">
        <f t="shared" si="10"/>
        <v>146.714</v>
      </c>
      <c r="N51" s="88">
        <f t="shared" si="10"/>
        <v>165.98000000000002</v>
      </c>
      <c r="O51" s="88">
        <f t="shared" si="10"/>
        <v>169.369</v>
      </c>
      <c r="P51" s="88">
        <f t="shared" si="10"/>
        <v>130.786</v>
      </c>
      <c r="Q51" s="88">
        <f t="shared" si="10"/>
        <v>79.50200000000001</v>
      </c>
      <c r="R51" s="88">
        <f t="shared" si="10"/>
        <v>38.010000000000005</v>
      </c>
      <c r="S51" s="88">
        <f t="shared" si="10"/>
        <v>19.283000000000001</v>
      </c>
      <c r="T51" s="88">
        <f t="shared" si="10"/>
        <v>20.085999999999999</v>
      </c>
      <c r="U51" s="88">
        <f t="shared" si="10"/>
        <v>14.667999999999999</v>
      </c>
      <c r="V51" s="88">
        <f t="shared" si="10"/>
        <v>23.855999999999998</v>
      </c>
      <c r="W51" s="88">
        <f t="shared" si="10"/>
        <v>27.394000000000002</v>
      </c>
      <c r="X51" s="88">
        <f t="shared" si="10"/>
        <v>12.84</v>
      </c>
      <c r="Y51" s="88">
        <f t="shared" si="10"/>
        <v>11.950999999999999</v>
      </c>
      <c r="Z51" s="89" t="str">
        <f t="shared" si="10"/>
        <v/>
      </c>
      <c r="AA51" s="104">
        <f>SUM(B51:Z51)</f>
        <v>1388.8969999999997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51.657000000000004</v>
      </c>
      <c r="C4" s="18">
        <v>40.071000000000005</v>
      </c>
      <c r="D4" s="18">
        <v>17.764000000000003</v>
      </c>
      <c r="E4" s="18">
        <v>22.177999999999997</v>
      </c>
      <c r="F4" s="18">
        <v>25.762999999999998</v>
      </c>
      <c r="G4" s="18">
        <v>18.869</v>
      </c>
      <c r="H4" s="18">
        <v>13.326000000000001</v>
      </c>
      <c r="I4" s="18">
        <v>60.081999999999994</v>
      </c>
      <c r="J4" s="18">
        <v>63.268000000000001</v>
      </c>
      <c r="K4" s="18">
        <v>91.721000000000004</v>
      </c>
      <c r="L4" s="18">
        <v>123.79199999999999</v>
      </c>
      <c r="M4" s="18">
        <v>146.75999999999996</v>
      </c>
      <c r="N4" s="18">
        <v>165.98099999999999</v>
      </c>
      <c r="O4" s="18">
        <v>169.39200000000002</v>
      </c>
      <c r="P4" s="18">
        <v>130.79500000000002</v>
      </c>
      <c r="Q4" s="18">
        <v>79.474000000000004</v>
      </c>
      <c r="R4" s="18">
        <v>38.035999999999994</v>
      </c>
      <c r="S4" s="18">
        <v>19.312999999999999</v>
      </c>
      <c r="T4" s="18">
        <v>20.086000000000002</v>
      </c>
      <c r="U4" s="18">
        <v>14.668000000000001</v>
      </c>
      <c r="V4" s="18">
        <v>23.898000000000003</v>
      </c>
      <c r="W4" s="18">
        <v>27.384999999999998</v>
      </c>
      <c r="X4" s="18">
        <v>12.84</v>
      </c>
      <c r="Y4" s="18">
        <v>11.951000000000001</v>
      </c>
      <c r="Z4" s="19"/>
      <c r="AA4" s="20">
        <f>SUM(B4:Z4)</f>
        <v>1389.07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98.71</v>
      </c>
      <c r="D7" s="28">
        <v>98.7</v>
      </c>
      <c r="E7" s="28">
        <v>100</v>
      </c>
      <c r="F7" s="28">
        <v>96.6</v>
      </c>
      <c r="G7" s="28">
        <v>92</v>
      </c>
      <c r="H7" s="28">
        <v>87.45</v>
      </c>
      <c r="I7" s="28">
        <v>68</v>
      </c>
      <c r="J7" s="28">
        <v>46.9</v>
      </c>
      <c r="K7" s="28">
        <v>22.9</v>
      </c>
      <c r="L7" s="28">
        <v>9</v>
      </c>
      <c r="M7" s="28">
        <v>8</v>
      </c>
      <c r="N7" s="28">
        <v>1</v>
      </c>
      <c r="O7" s="28">
        <v>0.28000000000000003</v>
      </c>
      <c r="P7" s="28">
        <v>8</v>
      </c>
      <c r="Q7" s="28">
        <v>30</v>
      </c>
      <c r="R7" s="28">
        <v>42</v>
      </c>
      <c r="S7" s="28">
        <v>60</v>
      </c>
      <c r="T7" s="28">
        <v>101.93</v>
      </c>
      <c r="U7" s="28">
        <v>103</v>
      </c>
      <c r="V7" s="28">
        <v>128.79</v>
      </c>
      <c r="W7" s="28">
        <v>104.95</v>
      </c>
      <c r="X7" s="28">
        <v>103</v>
      </c>
      <c r="Y7" s="28">
        <v>96.05</v>
      </c>
      <c r="Z7" s="29"/>
      <c r="AA7" s="30">
        <f>IF(SUM(B7:Z7)&lt;&gt;0,AVERAGEIF(B7:Z7,"&lt;&gt;"""),"")</f>
        <v>67.094166666666666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8.016</v>
      </c>
      <c r="O12" s="52">
        <v>9.4589999999999996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17.475000000000001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50.006999999999998</v>
      </c>
      <c r="J14" s="57">
        <v>50.02</v>
      </c>
      <c r="K14" s="57">
        <v>78.98</v>
      </c>
      <c r="L14" s="57">
        <v>94.926000000000002</v>
      </c>
      <c r="M14" s="57">
        <v>114.742</v>
      </c>
      <c r="N14" s="57">
        <v>131.59199999999998</v>
      </c>
      <c r="O14" s="57">
        <v>121.104</v>
      </c>
      <c r="P14" s="57">
        <v>97.154000000000011</v>
      </c>
      <c r="Q14" s="57">
        <v>68.676000000000002</v>
      </c>
      <c r="R14" s="57">
        <v>36.012999999999998</v>
      </c>
      <c r="S14" s="57">
        <v>17.206</v>
      </c>
      <c r="T14" s="57"/>
      <c r="U14" s="57"/>
      <c r="V14" s="57"/>
      <c r="W14" s="57"/>
      <c r="X14" s="57"/>
      <c r="Y14" s="57"/>
      <c r="Z14" s="58"/>
      <c r="AA14" s="59">
        <f t="shared" si="0"/>
        <v>860.42000000000019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50.006999999999998</v>
      </c>
      <c r="J16" s="62">
        <f t="shared" si="1"/>
        <v>50.02</v>
      </c>
      <c r="K16" s="62">
        <f t="shared" si="1"/>
        <v>78.98</v>
      </c>
      <c r="L16" s="62">
        <f t="shared" si="1"/>
        <v>94.926000000000002</v>
      </c>
      <c r="M16" s="62">
        <f t="shared" si="1"/>
        <v>114.742</v>
      </c>
      <c r="N16" s="62">
        <f t="shared" si="1"/>
        <v>139.60799999999998</v>
      </c>
      <c r="O16" s="62">
        <f t="shared" si="1"/>
        <v>130.56299999999999</v>
      </c>
      <c r="P16" s="62">
        <f t="shared" si="1"/>
        <v>97.154000000000011</v>
      </c>
      <c r="Q16" s="62">
        <f t="shared" si="1"/>
        <v>68.676000000000002</v>
      </c>
      <c r="R16" s="62">
        <f t="shared" si="1"/>
        <v>36.012999999999998</v>
      </c>
      <c r="S16" s="62">
        <f t="shared" si="1"/>
        <v>17.206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877.89500000000021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14.334</v>
      </c>
      <c r="U19" s="72"/>
      <c r="V19" s="72">
        <v>16.177</v>
      </c>
      <c r="W19" s="72"/>
      <c r="X19" s="72"/>
      <c r="Y19" s="72"/>
      <c r="Z19" s="73"/>
      <c r="AA19" s="74">
        <f t="shared" ref="AA19:AA24" si="2">SUM(B19:Z19)</f>
        <v>30.510999999999999</v>
      </c>
    </row>
    <row r="20" spans="1:27" ht="24.95" customHeight="1" x14ac:dyDescent="0.2">
      <c r="A20" s="75" t="s">
        <v>15</v>
      </c>
      <c r="B20" s="76">
        <v>3.6999999999999998E-2</v>
      </c>
      <c r="C20" s="77">
        <v>3.5999999999999997E-2</v>
      </c>
      <c r="D20" s="77">
        <v>3.5999999999999997E-2</v>
      </c>
      <c r="E20" s="77">
        <v>3.5999999999999997E-2</v>
      </c>
      <c r="F20" s="77">
        <v>3.5999999999999997E-2</v>
      </c>
      <c r="G20" s="77">
        <v>0.17700000000000002</v>
      </c>
      <c r="H20" s="77">
        <v>0.67600000000000005</v>
      </c>
      <c r="I20" s="77">
        <v>1.0680000000000001</v>
      </c>
      <c r="J20" s="77">
        <v>1.4000000000000001</v>
      </c>
      <c r="K20" s="77">
        <v>0.41899999999999998</v>
      </c>
      <c r="L20" s="77">
        <v>6.6129999999999995</v>
      </c>
      <c r="M20" s="77">
        <v>4.3860000000000001</v>
      </c>
      <c r="N20" s="77">
        <v>3.19</v>
      </c>
      <c r="O20" s="77">
        <v>7.370000000000001</v>
      </c>
      <c r="P20" s="77">
        <v>2.8439999999999999</v>
      </c>
      <c r="Q20" s="77">
        <v>7.6999999999999999E-2</v>
      </c>
      <c r="R20" s="77">
        <v>7.6999999999999999E-2</v>
      </c>
      <c r="S20" s="77">
        <v>7.4999999999999997E-2</v>
      </c>
      <c r="T20" s="77">
        <v>7.4999999999999997E-2</v>
      </c>
      <c r="U20" s="77">
        <v>1.927</v>
      </c>
      <c r="V20" s="77">
        <v>7.6999999999999999E-2</v>
      </c>
      <c r="W20" s="77">
        <v>7.4999999999999997E-2</v>
      </c>
      <c r="X20" s="77">
        <v>8.7999999999999995E-2</v>
      </c>
      <c r="Y20" s="77">
        <v>0.11299999999999999</v>
      </c>
      <c r="Z20" s="78"/>
      <c r="AA20" s="79">
        <f t="shared" si="2"/>
        <v>30.908000000000008</v>
      </c>
    </row>
    <row r="21" spans="1:27" ht="24.95" customHeight="1" x14ac:dyDescent="0.2">
      <c r="A21" s="75" t="s">
        <v>16</v>
      </c>
      <c r="B21" s="80">
        <v>7.92</v>
      </c>
      <c r="C21" s="81">
        <v>11.034999999999998</v>
      </c>
      <c r="D21" s="81">
        <v>10.728</v>
      </c>
      <c r="E21" s="81">
        <v>3.4419999999999997</v>
      </c>
      <c r="F21" s="81">
        <v>2.827</v>
      </c>
      <c r="G21" s="81">
        <v>3.8920000000000003</v>
      </c>
      <c r="H21" s="81">
        <v>3.85</v>
      </c>
      <c r="I21" s="81">
        <v>9.0070000000000014</v>
      </c>
      <c r="J21" s="81">
        <v>11.848000000000001</v>
      </c>
      <c r="K21" s="81">
        <v>12.322000000000001</v>
      </c>
      <c r="L21" s="81">
        <v>22.253</v>
      </c>
      <c r="M21" s="81">
        <v>27.632000000000001</v>
      </c>
      <c r="N21" s="81">
        <v>23.183</v>
      </c>
      <c r="O21" s="81">
        <v>31.459</v>
      </c>
      <c r="P21" s="81">
        <v>30.797000000000001</v>
      </c>
      <c r="Q21" s="81">
        <v>10.721</v>
      </c>
      <c r="R21" s="81">
        <v>1.946</v>
      </c>
      <c r="S21" s="81">
        <v>2.032</v>
      </c>
      <c r="T21" s="81">
        <v>5.6769999999999996</v>
      </c>
      <c r="U21" s="81">
        <v>12.741000000000001</v>
      </c>
      <c r="V21" s="81">
        <v>7.444</v>
      </c>
      <c r="W21" s="81">
        <v>11.31</v>
      </c>
      <c r="X21" s="81">
        <v>12.751999999999999</v>
      </c>
      <c r="Y21" s="81">
        <v>11.838000000000001</v>
      </c>
      <c r="Z21" s="78"/>
      <c r="AA21" s="79">
        <f t="shared" si="2"/>
        <v>288.65600000000006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7.9569999999999999</v>
      </c>
      <c r="C25" s="88">
        <f t="shared" si="3"/>
        <v>11.070999999999998</v>
      </c>
      <c r="D25" s="88">
        <f t="shared" si="3"/>
        <v>10.763999999999999</v>
      </c>
      <c r="E25" s="88">
        <f t="shared" si="3"/>
        <v>3.4779999999999998</v>
      </c>
      <c r="F25" s="88">
        <f t="shared" si="3"/>
        <v>2.863</v>
      </c>
      <c r="G25" s="88">
        <f t="shared" si="3"/>
        <v>4.069</v>
      </c>
      <c r="H25" s="88">
        <f t="shared" si="3"/>
        <v>4.5259999999999998</v>
      </c>
      <c r="I25" s="88">
        <f t="shared" si="3"/>
        <v>10.075000000000001</v>
      </c>
      <c r="J25" s="88">
        <f t="shared" si="3"/>
        <v>13.248000000000001</v>
      </c>
      <c r="K25" s="88">
        <f t="shared" si="3"/>
        <v>12.741000000000001</v>
      </c>
      <c r="L25" s="88">
        <f t="shared" si="3"/>
        <v>28.866</v>
      </c>
      <c r="M25" s="88">
        <f t="shared" si="3"/>
        <v>32.018000000000001</v>
      </c>
      <c r="N25" s="88">
        <f t="shared" si="3"/>
        <v>26.373000000000001</v>
      </c>
      <c r="O25" s="88">
        <f t="shared" si="3"/>
        <v>38.829000000000001</v>
      </c>
      <c r="P25" s="88">
        <f t="shared" si="3"/>
        <v>33.640999999999998</v>
      </c>
      <c r="Q25" s="88">
        <f t="shared" si="3"/>
        <v>10.798</v>
      </c>
      <c r="R25" s="88">
        <f t="shared" si="3"/>
        <v>2.0230000000000001</v>
      </c>
      <c r="S25" s="88">
        <f t="shared" si="3"/>
        <v>2.1070000000000002</v>
      </c>
      <c r="T25" s="88">
        <f t="shared" si="3"/>
        <v>20.085999999999999</v>
      </c>
      <c r="U25" s="88">
        <f t="shared" si="3"/>
        <v>14.668000000000001</v>
      </c>
      <c r="V25" s="88">
        <f t="shared" si="3"/>
        <v>23.698</v>
      </c>
      <c r="W25" s="88">
        <f t="shared" si="3"/>
        <v>11.385</v>
      </c>
      <c r="X25" s="88">
        <f t="shared" si="3"/>
        <v>12.839999999999998</v>
      </c>
      <c r="Y25" s="88">
        <f t="shared" si="3"/>
        <v>11.951000000000001</v>
      </c>
      <c r="Z25" s="89">
        <f t="shared" si="3"/>
        <v>0</v>
      </c>
      <c r="AA25" s="90">
        <f t="shared" si="3"/>
        <v>350.07500000000005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7.9569999999999999</v>
      </c>
      <c r="C29" s="77">
        <v>11.071</v>
      </c>
      <c r="D29" s="77">
        <v>10.763999999999999</v>
      </c>
      <c r="E29" s="77">
        <v>3.4780000000000002</v>
      </c>
      <c r="F29" s="77">
        <v>2.863</v>
      </c>
      <c r="G29" s="77">
        <v>4.069</v>
      </c>
      <c r="H29" s="77">
        <v>4.5259999999999998</v>
      </c>
      <c r="I29" s="77">
        <v>60.082000000000001</v>
      </c>
      <c r="J29" s="77">
        <v>63.268000000000001</v>
      </c>
      <c r="K29" s="77">
        <v>91.721000000000004</v>
      </c>
      <c r="L29" s="77">
        <v>123.792</v>
      </c>
      <c r="M29" s="77">
        <v>146.76</v>
      </c>
      <c r="N29" s="77">
        <v>165.98099999999999</v>
      </c>
      <c r="O29" s="77">
        <v>169.392</v>
      </c>
      <c r="P29" s="77">
        <v>130.79499999999999</v>
      </c>
      <c r="Q29" s="77">
        <v>79.474000000000004</v>
      </c>
      <c r="R29" s="77">
        <v>38.036000000000001</v>
      </c>
      <c r="S29" s="77">
        <v>19.312999999999999</v>
      </c>
      <c r="T29" s="77">
        <v>20.085999999999999</v>
      </c>
      <c r="U29" s="77">
        <v>14.667999999999999</v>
      </c>
      <c r="V29" s="77">
        <v>23.698</v>
      </c>
      <c r="W29" s="77">
        <v>11.385</v>
      </c>
      <c r="X29" s="77">
        <v>12.84</v>
      </c>
      <c r="Y29" s="77">
        <v>11.951000000000001</v>
      </c>
      <c r="Z29" s="78"/>
      <c r="AA29" s="79">
        <f>SUM(B29:Z29)</f>
        <v>1227.97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7.9569999999999999</v>
      </c>
      <c r="C31" s="62">
        <f t="shared" si="4"/>
        <v>11.071</v>
      </c>
      <c r="D31" s="62">
        <f t="shared" si="4"/>
        <v>10.763999999999999</v>
      </c>
      <c r="E31" s="62">
        <f t="shared" si="4"/>
        <v>3.4780000000000002</v>
      </c>
      <c r="F31" s="62">
        <f t="shared" si="4"/>
        <v>2.863</v>
      </c>
      <c r="G31" s="62">
        <f t="shared" si="4"/>
        <v>4.069</v>
      </c>
      <c r="H31" s="62">
        <f t="shared" si="4"/>
        <v>4.5259999999999998</v>
      </c>
      <c r="I31" s="62">
        <f t="shared" si="4"/>
        <v>60.082000000000001</v>
      </c>
      <c r="J31" s="62">
        <f t="shared" si="4"/>
        <v>63.268000000000001</v>
      </c>
      <c r="K31" s="62">
        <f t="shared" si="4"/>
        <v>91.721000000000004</v>
      </c>
      <c r="L31" s="62">
        <f t="shared" si="4"/>
        <v>123.792</v>
      </c>
      <c r="M31" s="62">
        <f t="shared" si="4"/>
        <v>146.76</v>
      </c>
      <c r="N31" s="62">
        <f t="shared" si="4"/>
        <v>165.98099999999999</v>
      </c>
      <c r="O31" s="62">
        <f t="shared" si="4"/>
        <v>169.392</v>
      </c>
      <c r="P31" s="62">
        <f t="shared" si="4"/>
        <v>130.79499999999999</v>
      </c>
      <c r="Q31" s="62">
        <f t="shared" si="4"/>
        <v>79.474000000000004</v>
      </c>
      <c r="R31" s="62">
        <f t="shared" si="4"/>
        <v>38.036000000000001</v>
      </c>
      <c r="S31" s="62">
        <f t="shared" si="4"/>
        <v>19.312999999999999</v>
      </c>
      <c r="T31" s="62">
        <f t="shared" si="4"/>
        <v>20.085999999999999</v>
      </c>
      <c r="U31" s="62">
        <f t="shared" si="4"/>
        <v>14.667999999999999</v>
      </c>
      <c r="V31" s="62">
        <f t="shared" si="4"/>
        <v>23.698</v>
      </c>
      <c r="W31" s="62">
        <f t="shared" si="4"/>
        <v>11.385</v>
      </c>
      <c r="X31" s="62">
        <f t="shared" si="4"/>
        <v>12.84</v>
      </c>
      <c r="Y31" s="62">
        <f t="shared" si="4"/>
        <v>11.951000000000001</v>
      </c>
      <c r="Z31" s="63">
        <f t="shared" si="4"/>
        <v>0</v>
      </c>
      <c r="AA31" s="64">
        <f t="shared" si="4"/>
        <v>1227.97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43.7</v>
      </c>
      <c r="C38" s="99">
        <v>29</v>
      </c>
      <c r="D38" s="99">
        <v>7</v>
      </c>
      <c r="E38" s="99">
        <v>18.7</v>
      </c>
      <c r="F38" s="99">
        <v>22.9</v>
      </c>
      <c r="G38" s="99">
        <v>14.8</v>
      </c>
      <c r="H38" s="99">
        <v>8.8000000000000007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0.2</v>
      </c>
      <c r="W38" s="99">
        <v>16</v>
      </c>
      <c r="X38" s="99"/>
      <c r="Y38" s="99"/>
      <c r="Z38" s="100"/>
      <c r="AA38" s="79">
        <f t="shared" si="5"/>
        <v>161.10000000000002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43.7</v>
      </c>
      <c r="C39" s="88">
        <f t="shared" si="6"/>
        <v>29</v>
      </c>
      <c r="D39" s="88">
        <f t="shared" si="6"/>
        <v>7</v>
      </c>
      <c r="E39" s="88">
        <f t="shared" si="6"/>
        <v>18.7</v>
      </c>
      <c r="F39" s="88">
        <f t="shared" si="6"/>
        <v>22.9</v>
      </c>
      <c r="G39" s="88">
        <f t="shared" si="6"/>
        <v>14.8</v>
      </c>
      <c r="H39" s="88">
        <f t="shared" si="6"/>
        <v>8.8000000000000007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0.2</v>
      </c>
      <c r="W39" s="88">
        <f t="shared" si="6"/>
        <v>16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161.10000000000002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43.7</v>
      </c>
      <c r="C46" s="99">
        <v>29</v>
      </c>
      <c r="D46" s="99">
        <v>7</v>
      </c>
      <c r="E46" s="99">
        <v>18.7</v>
      </c>
      <c r="F46" s="99">
        <v>22.9</v>
      </c>
      <c r="G46" s="99">
        <v>14.8</v>
      </c>
      <c r="H46" s="99">
        <v>8.8000000000000007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0.2</v>
      </c>
      <c r="W46" s="99">
        <v>16</v>
      </c>
      <c r="X46" s="99"/>
      <c r="Y46" s="99"/>
      <c r="Z46" s="100"/>
      <c r="AA46" s="79">
        <f t="shared" si="7"/>
        <v>161.10000000000002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43.7</v>
      </c>
      <c r="C48" s="88">
        <f t="shared" ref="C48:Z48" si="8">SUM(C42:C47)</f>
        <v>29</v>
      </c>
      <c r="D48" s="88">
        <f t="shared" si="8"/>
        <v>7</v>
      </c>
      <c r="E48" s="88">
        <f t="shared" si="8"/>
        <v>18.7</v>
      </c>
      <c r="F48" s="88">
        <f t="shared" si="8"/>
        <v>22.9</v>
      </c>
      <c r="G48" s="88">
        <f t="shared" si="8"/>
        <v>14.8</v>
      </c>
      <c r="H48" s="88">
        <f t="shared" si="8"/>
        <v>8.8000000000000007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0.2</v>
      </c>
      <c r="W48" s="88">
        <f t="shared" si="8"/>
        <v>16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161.10000000000002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51.657000000000004</v>
      </c>
      <c r="C51" s="88">
        <f t="shared" si="10"/>
        <v>40.070999999999998</v>
      </c>
      <c r="D51" s="88">
        <f t="shared" si="10"/>
        <v>17.763999999999999</v>
      </c>
      <c r="E51" s="88">
        <f t="shared" si="10"/>
        <v>22.177999999999997</v>
      </c>
      <c r="F51" s="88">
        <f t="shared" si="10"/>
        <v>25.762999999999998</v>
      </c>
      <c r="G51" s="88">
        <f t="shared" si="10"/>
        <v>18.869</v>
      </c>
      <c r="H51" s="88">
        <f t="shared" si="10"/>
        <v>13.326000000000001</v>
      </c>
      <c r="I51" s="88">
        <f t="shared" si="10"/>
        <v>60.082000000000001</v>
      </c>
      <c r="J51" s="88">
        <f t="shared" si="10"/>
        <v>63.268000000000001</v>
      </c>
      <c r="K51" s="88">
        <f t="shared" si="10"/>
        <v>91.721000000000004</v>
      </c>
      <c r="L51" s="88">
        <f t="shared" si="10"/>
        <v>123.792</v>
      </c>
      <c r="M51" s="88">
        <f t="shared" si="10"/>
        <v>146.76</v>
      </c>
      <c r="N51" s="88">
        <f t="shared" si="10"/>
        <v>165.98099999999997</v>
      </c>
      <c r="O51" s="88">
        <f t="shared" si="10"/>
        <v>169.392</v>
      </c>
      <c r="P51" s="88">
        <f t="shared" si="10"/>
        <v>130.79500000000002</v>
      </c>
      <c r="Q51" s="88">
        <f t="shared" si="10"/>
        <v>79.474000000000004</v>
      </c>
      <c r="R51" s="88">
        <f t="shared" si="10"/>
        <v>38.036000000000001</v>
      </c>
      <c r="S51" s="88">
        <f t="shared" si="10"/>
        <v>19.312999999999999</v>
      </c>
      <c r="T51" s="88">
        <f t="shared" si="10"/>
        <v>20.085999999999999</v>
      </c>
      <c r="U51" s="88">
        <f t="shared" si="10"/>
        <v>14.668000000000001</v>
      </c>
      <c r="V51" s="88">
        <f t="shared" si="10"/>
        <v>23.898</v>
      </c>
      <c r="W51" s="88">
        <f t="shared" si="10"/>
        <v>27.384999999999998</v>
      </c>
      <c r="X51" s="88">
        <f t="shared" si="10"/>
        <v>12.839999999999998</v>
      </c>
      <c r="Y51" s="88">
        <f t="shared" si="10"/>
        <v>11.951000000000001</v>
      </c>
      <c r="Z51" s="89">
        <f t="shared" si="10"/>
        <v>0</v>
      </c>
      <c r="AA51" s="104">
        <f>SUM(B51:Z51)</f>
        <v>1389.07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</v>
      </c>
      <c r="C4" s="18">
        <v>29</v>
      </c>
      <c r="D4" s="18">
        <v>7</v>
      </c>
      <c r="E4" s="18">
        <v>18.7</v>
      </c>
      <c r="F4" s="18">
        <v>22.9</v>
      </c>
      <c r="G4" s="18">
        <v>14.8</v>
      </c>
      <c r="H4" s="18">
        <v>8.8000000000000007</v>
      </c>
      <c r="I4" s="18">
        <v>-49</v>
      </c>
      <c r="J4" s="18">
        <v>-55.3</v>
      </c>
      <c r="K4" s="18">
        <v>-86.9</v>
      </c>
      <c r="L4" s="18">
        <v>-123.1</v>
      </c>
      <c r="M4" s="18">
        <v>-146.1</v>
      </c>
      <c r="N4" s="18">
        <v>-163.30000000000001</v>
      </c>
      <c r="O4" s="18">
        <v>-168.7</v>
      </c>
      <c r="P4" s="18">
        <v>-129.19999999999999</v>
      </c>
      <c r="Q4" s="18">
        <v>-73.7</v>
      </c>
      <c r="R4" s="18">
        <v>-21.8</v>
      </c>
      <c r="S4" s="18">
        <v>-6.1</v>
      </c>
      <c r="T4" s="18"/>
      <c r="U4" s="18"/>
      <c r="V4" s="18">
        <v>0.2</v>
      </c>
      <c r="W4" s="18">
        <v>16</v>
      </c>
      <c r="X4" s="18"/>
      <c r="Y4" s="18"/>
      <c r="Z4" s="19"/>
      <c r="AA4" s="111">
        <f>SUM(B4:Z4)</f>
        <v>-862.1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</v>
      </c>
      <c r="C7" s="117">
        <v>98.71</v>
      </c>
      <c r="D7" s="117">
        <v>98.7</v>
      </c>
      <c r="E7" s="117">
        <v>100</v>
      </c>
      <c r="F7" s="117">
        <v>96.6</v>
      </c>
      <c r="G7" s="117">
        <v>92</v>
      </c>
      <c r="H7" s="117">
        <v>87.45</v>
      </c>
      <c r="I7" s="117">
        <v>68</v>
      </c>
      <c r="J7" s="117">
        <v>46.9</v>
      </c>
      <c r="K7" s="117">
        <v>22.9</v>
      </c>
      <c r="L7" s="117">
        <v>9</v>
      </c>
      <c r="M7" s="117">
        <v>8</v>
      </c>
      <c r="N7" s="117">
        <v>1</v>
      </c>
      <c r="O7" s="117">
        <v>0.28000000000000003</v>
      </c>
      <c r="P7" s="117">
        <v>8</v>
      </c>
      <c r="Q7" s="117">
        <v>30</v>
      </c>
      <c r="R7" s="117">
        <v>42</v>
      </c>
      <c r="S7" s="117">
        <v>60</v>
      </c>
      <c r="T7" s="117">
        <v>101.93</v>
      </c>
      <c r="U7" s="117">
        <v>103</v>
      </c>
      <c r="V7" s="117">
        <v>128.79</v>
      </c>
      <c r="W7" s="117">
        <v>104.95</v>
      </c>
      <c r="X7" s="117">
        <v>103</v>
      </c>
      <c r="Y7" s="117">
        <v>96.05</v>
      </c>
      <c r="Z7" s="118"/>
      <c r="AA7" s="119">
        <f>IF(SUM(B7:Z7)&lt;&gt;0,AVERAGEIF(B7:Z7,"&lt;&gt;"""),"")</f>
        <v>67.094166666666666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49</v>
      </c>
      <c r="J15" s="133">
        <v>55.3</v>
      </c>
      <c r="K15" s="133">
        <v>86.9</v>
      </c>
      <c r="L15" s="133">
        <v>123.1</v>
      </c>
      <c r="M15" s="133">
        <v>146.1</v>
      </c>
      <c r="N15" s="133">
        <v>163.30000000000001</v>
      </c>
      <c r="O15" s="133">
        <v>168.7</v>
      </c>
      <c r="P15" s="133">
        <v>129.19999999999999</v>
      </c>
      <c r="Q15" s="133">
        <v>73.7</v>
      </c>
      <c r="R15" s="133">
        <v>21.8</v>
      </c>
      <c r="S15" s="133">
        <v>6.1</v>
      </c>
      <c r="T15" s="133"/>
      <c r="U15" s="133"/>
      <c r="V15" s="133"/>
      <c r="W15" s="133"/>
      <c r="X15" s="133"/>
      <c r="Y15" s="133"/>
      <c r="Z15" s="131"/>
      <c r="AA15" s="132">
        <f t="shared" si="0"/>
        <v>1023.2000000000002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49</v>
      </c>
      <c r="J16" s="135">
        <f t="shared" si="1"/>
        <v>55.3</v>
      </c>
      <c r="K16" s="135">
        <f t="shared" si="1"/>
        <v>86.9</v>
      </c>
      <c r="L16" s="135">
        <f t="shared" si="1"/>
        <v>123.1</v>
      </c>
      <c r="M16" s="135">
        <f t="shared" si="1"/>
        <v>146.1</v>
      </c>
      <c r="N16" s="135">
        <f t="shared" si="1"/>
        <v>163.30000000000001</v>
      </c>
      <c r="O16" s="135">
        <f t="shared" si="1"/>
        <v>168.7</v>
      </c>
      <c r="P16" s="135">
        <f t="shared" si="1"/>
        <v>129.19999999999999</v>
      </c>
      <c r="Q16" s="135">
        <f t="shared" si="1"/>
        <v>73.7</v>
      </c>
      <c r="R16" s="135">
        <f t="shared" si="1"/>
        <v>21.8</v>
      </c>
      <c r="S16" s="135">
        <f t="shared" si="1"/>
        <v>6.1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1023.2000000000002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43.7</v>
      </c>
      <c r="C23" s="133">
        <v>29</v>
      </c>
      <c r="D23" s="133">
        <v>7</v>
      </c>
      <c r="E23" s="133">
        <v>18.7</v>
      </c>
      <c r="F23" s="133">
        <v>22.9</v>
      </c>
      <c r="G23" s="133">
        <v>14.8</v>
      </c>
      <c r="H23" s="133">
        <v>8.8000000000000007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0.2</v>
      </c>
      <c r="W23" s="133">
        <v>16</v>
      </c>
      <c r="X23" s="133"/>
      <c r="Y23" s="133"/>
      <c r="Z23" s="131"/>
      <c r="AA23" s="132">
        <f t="shared" si="2"/>
        <v>161.10000000000002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43.7</v>
      </c>
      <c r="C24" s="135">
        <f t="shared" si="3"/>
        <v>29</v>
      </c>
      <c r="D24" s="135">
        <f t="shared" si="3"/>
        <v>7</v>
      </c>
      <c r="E24" s="135">
        <f t="shared" si="3"/>
        <v>18.7</v>
      </c>
      <c r="F24" s="135">
        <f t="shared" si="3"/>
        <v>22.9</v>
      </c>
      <c r="G24" s="135">
        <f t="shared" si="3"/>
        <v>14.8</v>
      </c>
      <c r="H24" s="135">
        <f t="shared" si="3"/>
        <v>8.8000000000000007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0.2</v>
      </c>
      <c r="W24" s="135">
        <f t="shared" si="3"/>
        <v>16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161.10000000000002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2023-05-20T13:24:48Z</dcterms:created>
  <dcterms:modified xsi:type="dcterms:W3CDTF">2023-05-20T13:24:49Z</dcterms:modified>
</cp:coreProperties>
</file>