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<sst xmlns="http://schemas.openxmlformats.org/spreadsheetml/2006/main" count="117" uniqueCount="53">
  <si>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19/05/2023 16:18:21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</si>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</sst>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9BB-4218-B477-4DA2BA1E4C2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9BB-4218-B477-4DA2BA1E4C2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0.88800000000000001</c:v>
                </c:pt>
                <c:pt idx="1">
                  <c:v>33.567999999999998</c:v>
                </c:pt>
                <c:pt idx="2">
                  <c:v>32.883000000000003</c:v>
                </c:pt>
                <c:pt idx="18">
                  <c:v>76.77</c:v>
                </c:pt>
                <c:pt idx="19">
                  <c:v>152.637</c:v>
                </c:pt>
                <c:pt idx="20">
                  <c:v>200.61199999999999</c:v>
                </c:pt>
                <c:pt idx="21">
                  <c:v>48.356999999999999</c:v>
                </c:pt>
                <c:pt idx="22">
                  <c:v>16.236000000000001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BB-4218-B477-4DA2BA1E4C2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152</c:v>
                </c:pt>
                <c:pt idx="1">
                  <c:v>105</c:v>
                </c:pt>
                <c:pt idx="2">
                  <c:v>25.8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23</c:v>
                </c:pt>
                <c:pt idx="22">
                  <c:v>57.9</c:v>
                </c:pt>
                <c:pt idx="23">
                  <c:v>44.3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BB-4218-B477-4DA2BA1E4C2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1.6360000000000001</c:v>
                </c:pt>
                <c:pt idx="1">
                  <c:v>4.5260000000000007</c:v>
                </c:pt>
                <c:pt idx="2">
                  <c:v>3.0789999999999997</c:v>
                </c:pt>
                <c:pt idx="3">
                  <c:v>4.3609999999999998</c:v>
                </c:pt>
                <c:pt idx="4">
                  <c:v>4.0949999999999998</c:v>
                </c:pt>
                <c:pt idx="5">
                  <c:v>5.0030000000000001</c:v>
                </c:pt>
                <c:pt idx="6">
                  <c:v>11.676</c:v>
                </c:pt>
                <c:pt idx="7">
                  <c:v>20.785</c:v>
                </c:pt>
                <c:pt idx="8">
                  <c:v>0.6</c:v>
                </c:pt>
                <c:pt idx="9">
                  <c:v>9.0850000000000009</c:v>
                </c:pt>
                <c:pt idx="10">
                  <c:v>4.524</c:v>
                </c:pt>
                <c:pt idx="11">
                  <c:v>4.0760000000000005</c:v>
                </c:pt>
                <c:pt idx="12">
                  <c:v>3.0449999999999999</c:v>
                </c:pt>
                <c:pt idx="13">
                  <c:v>17.25</c:v>
                </c:pt>
                <c:pt idx="14">
                  <c:v>45.642000000000003</c:v>
                </c:pt>
                <c:pt idx="15">
                  <c:v>30.660999999999994</c:v>
                </c:pt>
                <c:pt idx="16">
                  <c:v>0.6</c:v>
                </c:pt>
                <c:pt idx="17">
                  <c:v>21.003</c:v>
                </c:pt>
                <c:pt idx="18">
                  <c:v>12.43</c:v>
                </c:pt>
                <c:pt idx="19">
                  <c:v>4.1890000000000001</c:v>
                </c:pt>
                <c:pt idx="20">
                  <c:v>1.276</c:v>
                </c:pt>
                <c:pt idx="21">
                  <c:v>1.5920000000000001</c:v>
                </c:pt>
                <c:pt idx="22">
                  <c:v>3.0810000000000004</c:v>
                </c:pt>
                <c:pt idx="23">
                  <c:v>8.8719999999999999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BB-4218-B477-4DA2BA1E4C2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9BB-4218-B477-4DA2BA1E4C2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9BB-4218-B477-4DA2BA1E4C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195.166</c:v>
                </c:pt>
                <c:pt idx="1">
                  <c:v>180.108</c:v>
                </c:pt>
                <c:pt idx="2">
                  <c:v>100.20099999999999</c:v>
                </c:pt>
                <c:pt idx="3">
                  <c:v>41.222999999999999</c:v>
                </c:pt>
                <c:pt idx="4">
                  <c:v>15.106</c:v>
                </c:pt>
                <c:pt idx="5">
                  <c:v>12.914999999999999</c:v>
                </c:pt>
                <c:pt idx="6">
                  <c:v>74.111000000000004</c:v>
                </c:pt>
                <c:pt idx="7">
                  <c:v>30.925999999999998</c:v>
                </c:pt>
                <c:pt idx="8">
                  <c:v>6.4489999999999998</c:v>
                </c:pt>
                <c:pt idx="9">
                  <c:v>9.254999999999999</c:v>
                </c:pt>
                <c:pt idx="10">
                  <c:v>8.0909999999999993</c:v>
                </c:pt>
                <c:pt idx="11">
                  <c:v>11.206999999999999</c:v>
                </c:pt>
                <c:pt idx="12">
                  <c:v>11.388000000000002</c:v>
                </c:pt>
                <c:pt idx="13">
                  <c:v>17.249999999999996</c:v>
                </c:pt>
                <c:pt idx="14">
                  <c:v>45.641999999999996</c:v>
                </c:pt>
                <c:pt idx="15">
                  <c:v>33.195</c:v>
                </c:pt>
                <c:pt idx="16">
                  <c:v>16.872999999999998</c:v>
                </c:pt>
                <c:pt idx="17">
                  <c:v>37.488999999999997</c:v>
                </c:pt>
                <c:pt idx="18">
                  <c:v>137.815</c:v>
                </c:pt>
                <c:pt idx="19">
                  <c:v>188.80799999999996</c:v>
                </c:pt>
                <c:pt idx="20">
                  <c:v>222.24599999999998</c:v>
                </c:pt>
                <c:pt idx="21">
                  <c:v>109.2</c:v>
                </c:pt>
                <c:pt idx="22">
                  <c:v>109.242</c:v>
                </c:pt>
                <c:pt idx="23">
                  <c:v>78.960999999999999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9BB-4218-B477-4DA2BA1E4C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103.61</c:v>
                </c:pt>
                <c:pt idx="1">
                  <c:v>104.87</c:v>
                </c:pt>
                <c:pt idx="2">
                  <c:v>102.34</c:v>
                </c:pt>
                <c:pt idx="3">
                  <c:v>102</c:v>
                </c:pt>
                <c:pt idx="4">
                  <c:v>97.36</c:v>
                </c:pt>
                <c:pt idx="5">
                  <c:v>98</c:v>
                </c:pt>
                <c:pt idx="6">
                  <c:v>105.22</c:v>
                </c:pt>
                <c:pt idx="7">
                  <c:v>92.71</c:v>
                </c:pt>
                <c:pt idx="8">
                  <c:v>56.76</c:v>
                </c:pt>
                <c:pt idx="9">
                  <c:v>40.56</c:v>
                </c:pt>
                <c:pt idx="10">
                  <c:v>4.9400000000000004</c:v>
                </c:pt>
                <c:pt idx="11">
                  <c:v>1.1100000000000001</c:v>
                </c:pt>
                <c:pt idx="12">
                  <c:v>0.85</c:v>
                </c:pt>
                <c:pt idx="13">
                  <c:v>0</c:v>
                </c:pt>
                <c:pt idx="14">
                  <c:v>0</c:v>
                </c:pt>
                <c:pt idx="15">
                  <c:v>0.01</c:v>
                </c:pt>
                <c:pt idx="16">
                  <c:v>58.28</c:v>
                </c:pt>
                <c:pt idx="17">
                  <c:v>100.35</c:v>
                </c:pt>
                <c:pt idx="18">
                  <c:v>108.31</c:v>
                </c:pt>
                <c:pt idx="19">
                  <c:v>109.02</c:v>
                </c:pt>
                <c:pt idx="20">
                  <c:v>113</c:v>
                </c:pt>
                <c:pt idx="21">
                  <c:v>104.2</c:v>
                </c:pt>
                <c:pt idx="22">
                  <c:v>105.63</c:v>
                </c:pt>
                <c:pt idx="23">
                  <c:v>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9BB-4218-B477-4DA2BA1E4C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195.14999999999998</v>
      </c>
      <c r="C4" s="18">
        <v>180.07499999999996</v>
      </c>
      <c r="D4" s="18">
        <v>100.235</v>
      </c>
      <c r="E4" s="18">
        <v>41.176000000000002</v>
      </c>
      <c r="F4" s="18">
        <v>15.135000000000002</v>
      </c>
      <c r="G4" s="18">
        <v>12.956000000000001</v>
      </c>
      <c r="H4" s="18">
        <v>74.13</v>
      </c>
      <c r="I4" s="18">
        <v>30.925999999999998</v>
      </c>
      <c r="J4" s="18">
        <v>6.448999999999999</v>
      </c>
      <c r="K4" s="18">
        <v>9.2550000000000008</v>
      </c>
      <c r="L4" s="18">
        <v>8.0909999999999993</v>
      </c>
      <c r="M4" s="18">
        <v>11.206999999999999</v>
      </c>
      <c r="N4" s="18">
        <v>11.388</v>
      </c>
      <c r="O4" s="18">
        <v>17.25</v>
      </c>
      <c r="P4" s="18">
        <v>45.642000000000003</v>
      </c>
      <c r="Q4" s="18">
        <v>33.194999999999993</v>
      </c>
      <c r="R4" s="18">
        <v>16.872999999999998</v>
      </c>
      <c r="S4" s="18">
        <v>37.489000000000004</v>
      </c>
      <c r="T4" s="18">
        <v>137.77600000000001</v>
      </c>
      <c r="U4" s="18">
        <v>188.85399999999998</v>
      </c>
      <c r="V4" s="18">
        <v>222.19999999999996</v>
      </c>
      <c r="W4" s="18">
        <v>109.17700000000002</v>
      </c>
      <c r="X4" s="18">
        <v>109.261</v>
      </c>
      <c r="Y4" s="18">
        <v>78.966999999999999</v>
      </c>
      <c r="Z4" s="19"/>
      <c r="AA4" s="20">
        <f>SUM(B4:Z4)</f>
        <v>1692.8570000000004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103.61</v>
      </c>
      <c r="C7" s="28">
        <v>104.87</v>
      </c>
      <c r="D7" s="28">
        <v>102.34</v>
      </c>
      <c r="E7" s="28">
        <v>102</v>
      </c>
      <c r="F7" s="28">
        <v>97.36</v>
      </c>
      <c r="G7" s="28">
        <v>98</v>
      </c>
      <c r="H7" s="28">
        <v>105.22</v>
      </c>
      <c r="I7" s="28">
        <v>92.71</v>
      </c>
      <c r="J7" s="28">
        <v>56.76</v>
      </c>
      <c r="K7" s="28">
        <v>40.56</v>
      </c>
      <c r="L7" s="28">
        <v>4.9400000000000004</v>
      </c>
      <c r="M7" s="28">
        <v>1.1100000000000001</v>
      </c>
      <c r="N7" s="28">
        <v>0.85</v>
      </c>
      <c r="O7" s="28">
        <v>0</v>
      </c>
      <c r="P7" s="28">
        <v>0</v>
      </c>
      <c r="Q7" s="28">
        <v>0.01</v>
      </c>
      <c r="R7" s="28">
        <v>58.28</v>
      </c>
      <c r="S7" s="28">
        <v>100.35</v>
      </c>
      <c r="T7" s="28">
        <v>108.31</v>
      </c>
      <c r="U7" s="28">
        <v>109.02</v>
      </c>
      <c r="V7" s="28">
        <v>113</v>
      </c>
      <c r="W7" s="28">
        <v>104.2</v>
      </c>
      <c r="X7" s="28">
        <v>105.63</v>
      </c>
      <c r="Y7" s="28">
        <v>103</v>
      </c>
      <c r="Z7" s="29"/>
      <c r="AA7" s="30">
        <f>IF(SUM(B7:Z7)&lt;&gt;0,AVERAGEIF(B7:Z7,"&lt;&gt;"""),"")</f>
        <v>71.338750000000005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0.88800000000000001</v>
      </c>
      <c r="C12" s="52">
        <v>33.567999999999998</v>
      </c>
      <c r="D12" s="52">
        <v>32.883000000000003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76.77</v>
      </c>
      <c r="U12" s="52">
        <v>152.637</v>
      </c>
      <c r="V12" s="52">
        <v>200.61199999999999</v>
      </c>
      <c r="W12" s="52">
        <v>48.356999999999999</v>
      </c>
      <c r="X12" s="52">
        <v>16.236000000000001</v>
      </c>
      <c r="Y12" s="52"/>
      <c r="Z12" s="53"/>
      <c r="AA12" s="54">
        <f t="shared" si="0"/>
        <v>561.95099999999991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1.6360000000000001</v>
      </c>
      <c r="C14" s="57">
        <v>4.5260000000000007</v>
      </c>
      <c r="D14" s="57">
        <v>3.0789999999999997</v>
      </c>
      <c r="E14" s="57">
        <v>4.3609999999999998</v>
      </c>
      <c r="F14" s="57">
        <v>4.0949999999999998</v>
      </c>
      <c r="G14" s="57">
        <v>5.0030000000000001</v>
      </c>
      <c r="H14" s="57">
        <v>11.676</v>
      </c>
      <c r="I14" s="57">
        <v>20.785</v>
      </c>
      <c r="J14" s="57">
        <v>0.6</v>
      </c>
      <c r="K14" s="57">
        <v>9.0850000000000009</v>
      </c>
      <c r="L14" s="57">
        <v>4.524</v>
      </c>
      <c r="M14" s="57">
        <v>4.0760000000000005</v>
      </c>
      <c r="N14" s="57">
        <v>3.0449999999999999</v>
      </c>
      <c r="O14" s="57">
        <v>17.25</v>
      </c>
      <c r="P14" s="57">
        <v>45.642000000000003</v>
      </c>
      <c r="Q14" s="57">
        <v>30.660999999999994</v>
      </c>
      <c r="R14" s="57">
        <v>0.6</v>
      </c>
      <c r="S14" s="57">
        <v>21.003</v>
      </c>
      <c r="T14" s="57">
        <v>12.43</v>
      </c>
      <c r="U14" s="57">
        <v>4.1890000000000001</v>
      </c>
      <c r="V14" s="57">
        <v>1.276</v>
      </c>
      <c r="W14" s="57">
        <v>1.5920000000000001</v>
      </c>
      <c r="X14" s="57">
        <v>3.0810000000000004</v>
      </c>
      <c r="Y14" s="57">
        <v>8.8719999999999999</v>
      </c>
      <c r="Z14" s="58"/>
      <c r="AA14" s="59">
        <f t="shared" si="0"/>
        <v>223.08699999999999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2.524</v>
      </c>
      <c r="C16" s="62">
        <f t="shared" ref="C16:Z16" si="1">IF(LEN(C$2)&gt;0,SUM(C10:C15),"")</f>
        <v>38.094000000000001</v>
      </c>
      <c r="D16" s="62">
        <f t="shared" si="1"/>
        <v>35.962000000000003</v>
      </c>
      <c r="E16" s="62">
        <f t="shared" si="1"/>
        <v>4.3609999999999998</v>
      </c>
      <c r="F16" s="62">
        <f t="shared" si="1"/>
        <v>4.0949999999999998</v>
      </c>
      <c r="G16" s="62">
        <f t="shared" si="1"/>
        <v>5.0030000000000001</v>
      </c>
      <c r="H16" s="62">
        <f t="shared" si="1"/>
        <v>11.676</v>
      </c>
      <c r="I16" s="62">
        <f t="shared" si="1"/>
        <v>20.785</v>
      </c>
      <c r="J16" s="62">
        <f t="shared" si="1"/>
        <v>0.6</v>
      </c>
      <c r="K16" s="62">
        <f t="shared" si="1"/>
        <v>9.0850000000000009</v>
      </c>
      <c r="L16" s="62">
        <f t="shared" si="1"/>
        <v>4.524</v>
      </c>
      <c r="M16" s="62">
        <f t="shared" si="1"/>
        <v>4.0760000000000005</v>
      </c>
      <c r="N16" s="62">
        <f t="shared" si="1"/>
        <v>3.0449999999999999</v>
      </c>
      <c r="O16" s="62">
        <f t="shared" si="1"/>
        <v>17.25</v>
      </c>
      <c r="P16" s="62">
        <f t="shared" si="1"/>
        <v>45.642000000000003</v>
      </c>
      <c r="Q16" s="62">
        <f t="shared" si="1"/>
        <v>30.660999999999994</v>
      </c>
      <c r="R16" s="62">
        <f t="shared" si="1"/>
        <v>0.6</v>
      </c>
      <c r="S16" s="62">
        <f t="shared" si="1"/>
        <v>21.003</v>
      </c>
      <c r="T16" s="62">
        <f t="shared" si="1"/>
        <v>89.199999999999989</v>
      </c>
      <c r="U16" s="62">
        <f t="shared" si="1"/>
        <v>156.82599999999999</v>
      </c>
      <c r="V16" s="62">
        <f t="shared" si="1"/>
        <v>201.88800000000001</v>
      </c>
      <c r="W16" s="62">
        <f t="shared" si="1"/>
        <v>49.948999999999998</v>
      </c>
      <c r="X16" s="62">
        <f t="shared" si="1"/>
        <v>19.317</v>
      </c>
      <c r="Y16" s="62">
        <f t="shared" si="1"/>
        <v>8.8719999999999999</v>
      </c>
      <c r="Z16" s="63" t="str">
        <f t="shared" si="1"/>
        <v/>
      </c>
      <c r="AA16" s="64">
        <f>SUM(AA10:AA15)</f>
        <v>785.0379999999999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26.332000000000001</v>
      </c>
      <c r="C20" s="77">
        <v>32.4</v>
      </c>
      <c r="D20" s="77">
        <v>19.350999999999999</v>
      </c>
      <c r="E20" s="77">
        <v>9.0960000000000001</v>
      </c>
      <c r="F20" s="77">
        <v>2.23</v>
      </c>
      <c r="G20" s="77">
        <v>2.1850000000000001</v>
      </c>
      <c r="H20" s="77">
        <v>20.774000000000001</v>
      </c>
      <c r="I20" s="77"/>
      <c r="J20" s="77"/>
      <c r="K20" s="77">
        <v>0.17</v>
      </c>
      <c r="L20" s="77">
        <v>0.40100000000000002</v>
      </c>
      <c r="M20" s="77">
        <v>1.738</v>
      </c>
      <c r="N20" s="77"/>
      <c r="O20" s="77"/>
      <c r="P20" s="77"/>
      <c r="Q20" s="77"/>
      <c r="R20" s="77"/>
      <c r="S20" s="77">
        <v>0.74</v>
      </c>
      <c r="T20" s="77">
        <v>29.637</v>
      </c>
      <c r="U20" s="77">
        <v>9.359</v>
      </c>
      <c r="V20" s="77">
        <v>14.184999999999999</v>
      </c>
      <c r="W20" s="77">
        <v>14.576000000000001</v>
      </c>
      <c r="X20" s="77">
        <v>14.558999999999999</v>
      </c>
      <c r="Y20" s="77">
        <v>14.551</v>
      </c>
      <c r="Z20" s="78"/>
      <c r="AA20" s="79">
        <f t="shared" si="2"/>
        <v>212.28399999999999</v>
      </c>
    </row>
    <row r="21" spans="1:27" ht="24.95" customHeight="1" x14ac:dyDescent="0.2">
      <c r="A21" s="75" t="s">
        <v>16</v>
      </c>
      <c r="B21" s="80">
        <v>14.294000000000002</v>
      </c>
      <c r="C21" s="81">
        <v>4.5810000000000004</v>
      </c>
      <c r="D21" s="81">
        <v>19.122</v>
      </c>
      <c r="E21" s="81">
        <v>27.718999999999998</v>
      </c>
      <c r="F21" s="81">
        <v>8.8099999999999987</v>
      </c>
      <c r="G21" s="81">
        <v>5.7679999999999998</v>
      </c>
      <c r="H21" s="81">
        <v>41.679999999999993</v>
      </c>
      <c r="I21" s="81">
        <v>10.141</v>
      </c>
      <c r="J21" s="81">
        <v>5.8489999999999993</v>
      </c>
      <c r="K21" s="81"/>
      <c r="L21" s="81">
        <v>3.1659999999999999</v>
      </c>
      <c r="M21" s="81">
        <v>5.3929999999999998</v>
      </c>
      <c r="N21" s="81">
        <v>8.343</v>
      </c>
      <c r="O21" s="81"/>
      <c r="P21" s="81"/>
      <c r="Q21" s="81">
        <v>2.5339999999999998</v>
      </c>
      <c r="R21" s="81">
        <v>16.273</v>
      </c>
      <c r="S21" s="81">
        <v>15.746</v>
      </c>
      <c r="T21" s="81">
        <v>18.939</v>
      </c>
      <c r="U21" s="81">
        <v>22.669</v>
      </c>
      <c r="V21" s="81">
        <v>6.1269999999999998</v>
      </c>
      <c r="W21" s="81">
        <v>21.652000000000001</v>
      </c>
      <c r="X21" s="81">
        <v>17.484999999999999</v>
      </c>
      <c r="Y21" s="81">
        <v>11.244</v>
      </c>
      <c r="Z21" s="78"/>
      <c r="AA21" s="79">
        <f t="shared" si="2"/>
        <v>287.53499999999997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40.626000000000005</v>
      </c>
      <c r="C25" s="88">
        <f t="shared" ref="C25:Z25" si="3">IF(LEN(C$2)&gt;0,SUM(C19:C24),"")</f>
        <v>36.981000000000002</v>
      </c>
      <c r="D25" s="88">
        <f t="shared" si="3"/>
        <v>38.472999999999999</v>
      </c>
      <c r="E25" s="88">
        <f t="shared" si="3"/>
        <v>36.814999999999998</v>
      </c>
      <c r="F25" s="88">
        <f t="shared" si="3"/>
        <v>11.04</v>
      </c>
      <c r="G25" s="88">
        <f t="shared" si="3"/>
        <v>7.9529999999999994</v>
      </c>
      <c r="H25" s="88">
        <f t="shared" si="3"/>
        <v>62.453999999999994</v>
      </c>
      <c r="I25" s="88">
        <f t="shared" si="3"/>
        <v>10.141</v>
      </c>
      <c r="J25" s="88">
        <f t="shared" si="3"/>
        <v>5.8489999999999993</v>
      </c>
      <c r="K25" s="88">
        <f t="shared" si="3"/>
        <v>0.17</v>
      </c>
      <c r="L25" s="88">
        <f t="shared" si="3"/>
        <v>3.5670000000000002</v>
      </c>
      <c r="M25" s="88">
        <f t="shared" si="3"/>
        <v>7.1310000000000002</v>
      </c>
      <c r="N25" s="88">
        <f t="shared" si="3"/>
        <v>8.343</v>
      </c>
      <c r="O25" s="88">
        <f t="shared" si="3"/>
        <v>0</v>
      </c>
      <c r="P25" s="88">
        <f t="shared" si="3"/>
        <v>0</v>
      </c>
      <c r="Q25" s="88">
        <f t="shared" si="3"/>
        <v>2.5339999999999998</v>
      </c>
      <c r="R25" s="88">
        <f t="shared" si="3"/>
        <v>16.273</v>
      </c>
      <c r="S25" s="88">
        <f t="shared" si="3"/>
        <v>16.486000000000001</v>
      </c>
      <c r="T25" s="88">
        <f t="shared" si="3"/>
        <v>48.576000000000001</v>
      </c>
      <c r="U25" s="88">
        <f t="shared" si="3"/>
        <v>32.027999999999999</v>
      </c>
      <c r="V25" s="88">
        <f t="shared" si="3"/>
        <v>20.311999999999998</v>
      </c>
      <c r="W25" s="88">
        <f t="shared" si="3"/>
        <v>36.228000000000002</v>
      </c>
      <c r="X25" s="88">
        <f t="shared" si="3"/>
        <v>32.043999999999997</v>
      </c>
      <c r="Y25" s="88">
        <f t="shared" si="3"/>
        <v>25.795000000000002</v>
      </c>
      <c r="Z25" s="89" t="str">
        <f t="shared" si="3"/>
        <v/>
      </c>
      <c r="AA25" s="90">
        <f>SUM(AA19:AA24)</f>
        <v>499.81899999999996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43.15</v>
      </c>
      <c r="C29" s="77">
        <v>75.075000000000003</v>
      </c>
      <c r="D29" s="77">
        <v>74.435000000000002</v>
      </c>
      <c r="E29" s="77">
        <v>41.176000000000002</v>
      </c>
      <c r="F29" s="77">
        <v>15.135</v>
      </c>
      <c r="G29" s="77">
        <v>12.956</v>
      </c>
      <c r="H29" s="77">
        <v>74.13</v>
      </c>
      <c r="I29" s="77">
        <v>30.925999999999998</v>
      </c>
      <c r="J29" s="77">
        <v>6.4489999999999998</v>
      </c>
      <c r="K29" s="77">
        <v>9.2550000000000008</v>
      </c>
      <c r="L29" s="77">
        <v>8.0909999999999993</v>
      </c>
      <c r="M29" s="77">
        <v>11.207000000000001</v>
      </c>
      <c r="N29" s="77">
        <v>11.388</v>
      </c>
      <c r="O29" s="77">
        <v>17.25</v>
      </c>
      <c r="P29" s="77">
        <v>45.642000000000003</v>
      </c>
      <c r="Q29" s="77">
        <v>33.195</v>
      </c>
      <c r="R29" s="77">
        <v>16.873000000000001</v>
      </c>
      <c r="S29" s="77">
        <v>37.488999999999997</v>
      </c>
      <c r="T29" s="77">
        <v>137.77600000000001</v>
      </c>
      <c r="U29" s="77">
        <v>188.85400000000001</v>
      </c>
      <c r="V29" s="77">
        <v>222.2</v>
      </c>
      <c r="W29" s="77">
        <v>86.177000000000007</v>
      </c>
      <c r="X29" s="77">
        <v>51.360999999999997</v>
      </c>
      <c r="Y29" s="77">
        <v>34.667000000000002</v>
      </c>
      <c r="Z29" s="78"/>
      <c r="AA29" s="79">
        <f>SUM(B29:Z29)</f>
        <v>1284.857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43.15</v>
      </c>
      <c r="C31" s="62">
        <f t="shared" ref="C31:Z31" si="4">IF(LEN(C$2)&gt;0,SUM(C28:C30),"")</f>
        <v>75.075000000000003</v>
      </c>
      <c r="D31" s="62">
        <f t="shared" si="4"/>
        <v>74.435000000000002</v>
      </c>
      <c r="E31" s="62">
        <f t="shared" si="4"/>
        <v>41.176000000000002</v>
      </c>
      <c r="F31" s="62">
        <f t="shared" si="4"/>
        <v>15.135</v>
      </c>
      <c r="G31" s="62">
        <f t="shared" si="4"/>
        <v>12.956</v>
      </c>
      <c r="H31" s="62">
        <f t="shared" si="4"/>
        <v>74.13</v>
      </c>
      <c r="I31" s="62">
        <f t="shared" si="4"/>
        <v>30.925999999999998</v>
      </c>
      <c r="J31" s="62">
        <f t="shared" si="4"/>
        <v>6.4489999999999998</v>
      </c>
      <c r="K31" s="62">
        <f t="shared" si="4"/>
        <v>9.2550000000000008</v>
      </c>
      <c r="L31" s="62">
        <f t="shared" si="4"/>
        <v>8.0909999999999993</v>
      </c>
      <c r="M31" s="62">
        <f t="shared" si="4"/>
        <v>11.207000000000001</v>
      </c>
      <c r="N31" s="62">
        <f t="shared" si="4"/>
        <v>11.388</v>
      </c>
      <c r="O31" s="62">
        <f t="shared" si="4"/>
        <v>17.25</v>
      </c>
      <c r="P31" s="62">
        <f t="shared" si="4"/>
        <v>45.642000000000003</v>
      </c>
      <c r="Q31" s="62">
        <f t="shared" si="4"/>
        <v>33.195</v>
      </c>
      <c r="R31" s="62">
        <f t="shared" si="4"/>
        <v>16.873000000000001</v>
      </c>
      <c r="S31" s="62">
        <f t="shared" si="4"/>
        <v>37.488999999999997</v>
      </c>
      <c r="T31" s="62">
        <f t="shared" si="4"/>
        <v>137.77600000000001</v>
      </c>
      <c r="U31" s="62">
        <f t="shared" si="4"/>
        <v>188.85400000000001</v>
      </c>
      <c r="V31" s="62">
        <f t="shared" si="4"/>
        <v>222.2</v>
      </c>
      <c r="W31" s="62">
        <f t="shared" si="4"/>
        <v>86.177000000000007</v>
      </c>
      <c r="X31" s="62">
        <f t="shared" si="4"/>
        <v>51.360999999999997</v>
      </c>
      <c r="Y31" s="62">
        <f t="shared" si="4"/>
        <v>34.667000000000002</v>
      </c>
      <c r="Z31" s="63" t="str">
        <f t="shared" si="4"/>
        <v/>
      </c>
      <c r="AA31" s="64">
        <f>SUM(AA28:AA30)</f>
        <v>1284.857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152</v>
      </c>
      <c r="C38" s="99">
        <v>105</v>
      </c>
      <c r="D38" s="99">
        <v>25.8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23</v>
      </c>
      <c r="X38" s="99">
        <v>57.9</v>
      </c>
      <c r="Y38" s="99">
        <v>44.3</v>
      </c>
      <c r="Z38" s="100"/>
      <c r="AA38" s="79">
        <f t="shared" si="5"/>
        <v>408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152</v>
      </c>
      <c r="C39" s="88">
        <f t="shared" si="6"/>
        <v>105</v>
      </c>
      <c r="D39" s="88">
        <f t="shared" si="6"/>
        <v>25.8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23</v>
      </c>
      <c r="X39" s="88">
        <f t="shared" si="6"/>
        <v>57.9</v>
      </c>
      <c r="Y39" s="88">
        <f t="shared" si="6"/>
        <v>44.3</v>
      </c>
      <c r="Z39" s="89" t="str">
        <f t="shared" si="6"/>
        <v/>
      </c>
      <c r="AA39" s="90">
        <f t="shared" si="5"/>
        <v>408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152</v>
      </c>
      <c r="C46" s="99">
        <v>105</v>
      </c>
      <c r="D46" s="99">
        <v>25.8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23</v>
      </c>
      <c r="X46" s="99">
        <v>57.9</v>
      </c>
      <c r="Y46" s="99">
        <v>44.3</v>
      </c>
      <c r="Z46" s="100"/>
      <c r="AA46" s="79">
        <f t="shared" si="7"/>
        <v>408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152</v>
      </c>
      <c r="C48" s="88">
        <f t="shared" ref="C48:Z48" si="8">IF(LEN(C$2)&gt;0,SUM(C42:C47),"")</f>
        <v>105</v>
      </c>
      <c r="D48" s="88">
        <f t="shared" si="8"/>
        <v>25.8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23</v>
      </c>
      <c r="X48" s="88">
        <f t="shared" si="8"/>
        <v>57.9</v>
      </c>
      <c r="Y48" s="88">
        <f t="shared" si="8"/>
        <v>44.3</v>
      </c>
      <c r="Z48" s="89" t="str">
        <f t="shared" si="8"/>
        <v/>
      </c>
      <c r="AA48" s="90">
        <f t="shared" si="7"/>
        <v>408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195.15</v>
      </c>
      <c r="C51" s="88">
        <f t="shared" si="10"/>
        <v>180.07499999999999</v>
      </c>
      <c r="D51" s="88">
        <f t="shared" si="10"/>
        <v>100.235</v>
      </c>
      <c r="E51" s="88">
        <f t="shared" si="10"/>
        <v>41.175999999999995</v>
      </c>
      <c r="F51" s="88">
        <f t="shared" si="10"/>
        <v>15.134999999999998</v>
      </c>
      <c r="G51" s="88">
        <f t="shared" si="10"/>
        <v>12.956</v>
      </c>
      <c r="H51" s="88">
        <f t="shared" si="10"/>
        <v>74.13</v>
      </c>
      <c r="I51" s="88">
        <f t="shared" si="10"/>
        <v>30.926000000000002</v>
      </c>
      <c r="J51" s="88">
        <f t="shared" si="10"/>
        <v>6.448999999999999</v>
      </c>
      <c r="K51" s="88">
        <f t="shared" si="10"/>
        <v>9.2550000000000008</v>
      </c>
      <c r="L51" s="88">
        <f t="shared" si="10"/>
        <v>8.0910000000000011</v>
      </c>
      <c r="M51" s="88">
        <f t="shared" si="10"/>
        <v>11.207000000000001</v>
      </c>
      <c r="N51" s="88">
        <f t="shared" si="10"/>
        <v>11.388</v>
      </c>
      <c r="O51" s="88">
        <f t="shared" si="10"/>
        <v>17.25</v>
      </c>
      <c r="P51" s="88">
        <f t="shared" si="10"/>
        <v>45.642000000000003</v>
      </c>
      <c r="Q51" s="88">
        <f t="shared" si="10"/>
        <v>33.194999999999993</v>
      </c>
      <c r="R51" s="88">
        <f t="shared" si="10"/>
        <v>16.873000000000001</v>
      </c>
      <c r="S51" s="88">
        <f t="shared" si="10"/>
        <v>37.489000000000004</v>
      </c>
      <c r="T51" s="88">
        <f t="shared" si="10"/>
        <v>137.77599999999998</v>
      </c>
      <c r="U51" s="88">
        <f t="shared" si="10"/>
        <v>188.85399999999998</v>
      </c>
      <c r="V51" s="88">
        <f t="shared" si="10"/>
        <v>222.2</v>
      </c>
      <c r="W51" s="88">
        <f t="shared" si="10"/>
        <v>109.17699999999999</v>
      </c>
      <c r="X51" s="88">
        <f t="shared" si="10"/>
        <v>109.261</v>
      </c>
      <c r="Y51" s="88">
        <f t="shared" si="10"/>
        <v>78.966999999999999</v>
      </c>
      <c r="Z51" s="89" t="str">
        <f t="shared" si="10"/>
        <v/>
      </c>
      <c r="AA51" s="104">
        <f>SUM(B51:Z51)</f>
        <v>1692.8570000000002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195.166</v>
      </c>
      <c r="C4" s="18">
        <v>180.108</v>
      </c>
      <c r="D4" s="18">
        <v>100.20099999999999</v>
      </c>
      <c r="E4" s="18">
        <v>41.222999999999999</v>
      </c>
      <c r="F4" s="18">
        <v>15.106</v>
      </c>
      <c r="G4" s="18">
        <v>12.914999999999999</v>
      </c>
      <c r="H4" s="18">
        <v>74.111000000000004</v>
      </c>
      <c r="I4" s="18">
        <v>30.925999999999998</v>
      </c>
      <c r="J4" s="18">
        <v>6.4489999999999998</v>
      </c>
      <c r="K4" s="18">
        <v>9.254999999999999</v>
      </c>
      <c r="L4" s="18">
        <v>8.0909999999999993</v>
      </c>
      <c r="M4" s="18">
        <v>11.206999999999999</v>
      </c>
      <c r="N4" s="18">
        <v>11.388000000000002</v>
      </c>
      <c r="O4" s="18">
        <v>17.249999999999996</v>
      </c>
      <c r="P4" s="18">
        <v>45.641999999999996</v>
      </c>
      <c r="Q4" s="18">
        <v>33.195</v>
      </c>
      <c r="R4" s="18">
        <v>16.872999999999998</v>
      </c>
      <c r="S4" s="18">
        <v>37.488999999999997</v>
      </c>
      <c r="T4" s="18">
        <v>137.815</v>
      </c>
      <c r="U4" s="18">
        <v>188.80799999999996</v>
      </c>
      <c r="V4" s="18">
        <v>222.24599999999998</v>
      </c>
      <c r="W4" s="18">
        <v>109.2</v>
      </c>
      <c r="X4" s="18">
        <v>109.242</v>
      </c>
      <c r="Y4" s="18">
        <v>78.960999999999999</v>
      </c>
      <c r="Z4" s="19"/>
      <c r="AA4" s="20">
        <f>SUM(B4:Z4)</f>
        <v>1692.867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103.61</v>
      </c>
      <c r="C7" s="28">
        <v>104.87</v>
      </c>
      <c r="D7" s="28">
        <v>102.34</v>
      </c>
      <c r="E7" s="28">
        <v>102</v>
      </c>
      <c r="F7" s="28">
        <v>97.36</v>
      </c>
      <c r="G7" s="28">
        <v>98</v>
      </c>
      <c r="H7" s="28">
        <v>105.22</v>
      </c>
      <c r="I7" s="28">
        <v>92.71</v>
      </c>
      <c r="J7" s="28">
        <v>56.76</v>
      </c>
      <c r="K7" s="28">
        <v>40.56</v>
      </c>
      <c r="L7" s="28">
        <v>4.9400000000000004</v>
      </c>
      <c r="M7" s="28">
        <v>1.1100000000000001</v>
      </c>
      <c r="N7" s="28">
        <v>0.85</v>
      </c>
      <c r="O7" s="28">
        <v>0</v>
      </c>
      <c r="P7" s="28">
        <v>0</v>
      </c>
      <c r="Q7" s="28">
        <v>0.01</v>
      </c>
      <c r="R7" s="28">
        <v>58.28</v>
      </c>
      <c r="S7" s="28">
        <v>100.35</v>
      </c>
      <c r="T7" s="28">
        <v>108.31</v>
      </c>
      <c r="U7" s="28">
        <v>109.02</v>
      </c>
      <c r="V7" s="28">
        <v>113</v>
      </c>
      <c r="W7" s="28">
        <v>104.2</v>
      </c>
      <c r="X7" s="28">
        <v>105.63</v>
      </c>
      <c r="Y7" s="28">
        <v>103</v>
      </c>
      <c r="Z7" s="29"/>
      <c r="AA7" s="30">
        <f>IF(SUM(B7:Z7)&lt;&gt;0,AVERAGEIF(B7:Z7,"&lt;&gt;"""),"")</f>
        <v>71.338750000000005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0.63700000000000001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0.63700000000000001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1.821</v>
      </c>
      <c r="K14" s="57">
        <v>5.0419999999999998</v>
      </c>
      <c r="L14" s="57">
        <v>5.46</v>
      </c>
      <c r="M14" s="57">
        <v>8.77</v>
      </c>
      <c r="N14" s="57">
        <v>8.7159999999999993</v>
      </c>
      <c r="O14" s="57">
        <v>8.7349999999999994</v>
      </c>
      <c r="P14" s="57">
        <v>6.734</v>
      </c>
      <c r="Q14" s="57">
        <v>4.82</v>
      </c>
      <c r="R14" s="57">
        <v>1.847</v>
      </c>
      <c r="S14" s="57"/>
      <c r="T14" s="57">
        <v>0.65700000000000003</v>
      </c>
      <c r="U14" s="57"/>
      <c r="V14" s="57"/>
      <c r="W14" s="57"/>
      <c r="X14" s="57"/>
      <c r="Y14" s="57"/>
      <c r="Z14" s="58"/>
      <c r="AA14" s="59">
        <f t="shared" si="0"/>
        <v>52.602000000000004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0.63700000000000001</v>
      </c>
      <c r="J16" s="62">
        <f t="shared" si="1"/>
        <v>1.821</v>
      </c>
      <c r="K16" s="62">
        <f t="shared" si="1"/>
        <v>5.0419999999999998</v>
      </c>
      <c r="L16" s="62">
        <f t="shared" si="1"/>
        <v>5.46</v>
      </c>
      <c r="M16" s="62">
        <f t="shared" si="1"/>
        <v>8.77</v>
      </c>
      <c r="N16" s="62">
        <f t="shared" si="1"/>
        <v>8.7159999999999993</v>
      </c>
      <c r="O16" s="62">
        <f t="shared" si="1"/>
        <v>8.7349999999999994</v>
      </c>
      <c r="P16" s="62">
        <f t="shared" si="1"/>
        <v>6.734</v>
      </c>
      <c r="Q16" s="62">
        <f t="shared" si="1"/>
        <v>4.82</v>
      </c>
      <c r="R16" s="62">
        <f t="shared" si="1"/>
        <v>1.847</v>
      </c>
      <c r="S16" s="62">
        <f t="shared" si="1"/>
        <v>0</v>
      </c>
      <c r="T16" s="62">
        <f t="shared" si="1"/>
        <v>0.65700000000000003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53.239000000000004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173</v>
      </c>
      <c r="C19" s="72">
        <v>173</v>
      </c>
      <c r="D19" s="72">
        <v>98</v>
      </c>
      <c r="E19" s="72">
        <v>17.04</v>
      </c>
      <c r="F19" s="72">
        <v>13.452999999999999</v>
      </c>
      <c r="G19" s="72"/>
      <c r="H19" s="72"/>
      <c r="I19" s="72"/>
      <c r="J19" s="72"/>
      <c r="K19" s="72"/>
      <c r="L19" s="72"/>
      <c r="M19" s="72"/>
      <c r="N19" s="72"/>
      <c r="O19" s="72"/>
      <c r="P19" s="72">
        <v>20</v>
      </c>
      <c r="Q19" s="72">
        <v>20</v>
      </c>
      <c r="R19" s="72"/>
      <c r="S19" s="72">
        <v>35.26</v>
      </c>
      <c r="T19" s="72">
        <v>75</v>
      </c>
      <c r="U19" s="72">
        <v>75</v>
      </c>
      <c r="V19" s="72">
        <v>103</v>
      </c>
      <c r="W19" s="72">
        <v>103</v>
      </c>
      <c r="X19" s="72">
        <v>103</v>
      </c>
      <c r="Y19" s="72">
        <v>75</v>
      </c>
      <c r="Z19" s="73"/>
      <c r="AA19" s="74">
        <f t="shared" ref="AA19:AA24" si="2">SUM(B19:Z19)</f>
        <v>1083.7529999999999</v>
      </c>
    </row>
    <row r="20" spans="1:27" ht="24.95" customHeight="1" x14ac:dyDescent="0.2">
      <c r="A20" s="75" t="s">
        <v>15</v>
      </c>
      <c r="B20" s="76">
        <v>3.2909999999999999</v>
      </c>
      <c r="C20" s="77">
        <v>4.1000000000000002E-2</v>
      </c>
      <c r="D20" s="77">
        <v>0.04</v>
      </c>
      <c r="E20" s="77">
        <v>3.9E-2</v>
      </c>
      <c r="F20" s="77">
        <v>3.7999999999999999E-2</v>
      </c>
      <c r="G20" s="77">
        <v>4.2000000000000003E-2</v>
      </c>
      <c r="H20" s="77">
        <v>4.4999999999999998E-2</v>
      </c>
      <c r="I20" s="77">
        <v>4.4490000000000007</v>
      </c>
      <c r="J20" s="77">
        <v>5.0999999999999997E-2</v>
      </c>
      <c r="K20" s="77">
        <v>0.05</v>
      </c>
      <c r="L20" s="77">
        <v>0.05</v>
      </c>
      <c r="M20" s="77">
        <v>5.0999999999999997E-2</v>
      </c>
      <c r="N20" s="77">
        <v>9.9000000000000005E-2</v>
      </c>
      <c r="O20" s="77">
        <v>9.7000000000000003E-2</v>
      </c>
      <c r="P20" s="77">
        <v>9.6000000000000002E-2</v>
      </c>
      <c r="Q20" s="77">
        <v>1.1220000000000001</v>
      </c>
      <c r="R20" s="77">
        <v>0.44799999999999995</v>
      </c>
      <c r="S20" s="77">
        <v>8.8999999999999996E-2</v>
      </c>
      <c r="T20" s="77">
        <v>8.6999999999999994E-2</v>
      </c>
      <c r="U20" s="77">
        <v>8.8999999999999996E-2</v>
      </c>
      <c r="V20" s="77">
        <v>8.6999999999999994E-2</v>
      </c>
      <c r="W20" s="77">
        <v>8.5000000000000006E-2</v>
      </c>
      <c r="X20" s="77">
        <v>8.3000000000000004E-2</v>
      </c>
      <c r="Y20" s="77">
        <v>7.5999999999999998E-2</v>
      </c>
      <c r="Z20" s="78"/>
      <c r="AA20" s="79">
        <f t="shared" si="2"/>
        <v>10.645000000000003</v>
      </c>
    </row>
    <row r="21" spans="1:27" ht="24.95" customHeight="1" x14ac:dyDescent="0.2">
      <c r="A21" s="75" t="s">
        <v>16</v>
      </c>
      <c r="B21" s="80">
        <v>18.875</v>
      </c>
      <c r="C21" s="81">
        <v>7.0670000000000002</v>
      </c>
      <c r="D21" s="81">
        <v>2.161</v>
      </c>
      <c r="E21" s="81">
        <v>1.444</v>
      </c>
      <c r="F21" s="81">
        <v>1.115</v>
      </c>
      <c r="G21" s="81">
        <v>0.77300000000000002</v>
      </c>
      <c r="H21" s="81">
        <v>0.86599999999999999</v>
      </c>
      <c r="I21" s="81">
        <v>25.240000000000002</v>
      </c>
      <c r="J21" s="81">
        <v>4.577</v>
      </c>
      <c r="K21" s="81">
        <v>4.1630000000000003</v>
      </c>
      <c r="L21" s="81">
        <v>2.581</v>
      </c>
      <c r="M21" s="81">
        <v>2.3859999999999997</v>
      </c>
      <c r="N21" s="81">
        <v>2.573</v>
      </c>
      <c r="O21" s="81">
        <v>8.4179999999999993</v>
      </c>
      <c r="P21" s="81">
        <v>18.812000000000001</v>
      </c>
      <c r="Q21" s="81">
        <v>7.2530000000000001</v>
      </c>
      <c r="R21" s="81">
        <v>14.577999999999999</v>
      </c>
      <c r="S21" s="81">
        <v>2.14</v>
      </c>
      <c r="T21" s="81">
        <v>3.9710000000000001</v>
      </c>
      <c r="U21" s="81">
        <v>16.818999999999999</v>
      </c>
      <c r="V21" s="81">
        <v>17.359000000000002</v>
      </c>
      <c r="W21" s="81">
        <v>6.1150000000000002</v>
      </c>
      <c r="X21" s="81">
        <v>6.1589999999999998</v>
      </c>
      <c r="Y21" s="81">
        <v>3.8849999999999998</v>
      </c>
      <c r="Z21" s="78"/>
      <c r="AA21" s="79">
        <f t="shared" si="2"/>
        <v>179.32999999999998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195.166</v>
      </c>
      <c r="C25" s="88">
        <f t="shared" si="3"/>
        <v>180.108</v>
      </c>
      <c r="D25" s="88">
        <f t="shared" si="3"/>
        <v>100.20100000000001</v>
      </c>
      <c r="E25" s="88">
        <f t="shared" si="3"/>
        <v>18.523</v>
      </c>
      <c r="F25" s="88">
        <f t="shared" si="3"/>
        <v>14.606</v>
      </c>
      <c r="G25" s="88">
        <f t="shared" si="3"/>
        <v>0.81500000000000006</v>
      </c>
      <c r="H25" s="88">
        <f t="shared" si="3"/>
        <v>0.91100000000000003</v>
      </c>
      <c r="I25" s="88">
        <f t="shared" si="3"/>
        <v>29.689000000000004</v>
      </c>
      <c r="J25" s="88">
        <f t="shared" si="3"/>
        <v>4.6280000000000001</v>
      </c>
      <c r="K25" s="88">
        <f t="shared" si="3"/>
        <v>4.2130000000000001</v>
      </c>
      <c r="L25" s="88">
        <f t="shared" si="3"/>
        <v>2.6309999999999998</v>
      </c>
      <c r="M25" s="88">
        <f t="shared" si="3"/>
        <v>2.4369999999999998</v>
      </c>
      <c r="N25" s="88">
        <f t="shared" si="3"/>
        <v>2.6720000000000002</v>
      </c>
      <c r="O25" s="88">
        <f t="shared" si="3"/>
        <v>8.5149999999999988</v>
      </c>
      <c r="P25" s="88">
        <f t="shared" si="3"/>
        <v>38.908000000000001</v>
      </c>
      <c r="Q25" s="88">
        <f t="shared" si="3"/>
        <v>28.375</v>
      </c>
      <c r="R25" s="88">
        <f t="shared" si="3"/>
        <v>15.026</v>
      </c>
      <c r="S25" s="88">
        <f t="shared" si="3"/>
        <v>37.488999999999997</v>
      </c>
      <c r="T25" s="88">
        <f t="shared" si="3"/>
        <v>79.058000000000007</v>
      </c>
      <c r="U25" s="88">
        <f t="shared" si="3"/>
        <v>91.908000000000001</v>
      </c>
      <c r="V25" s="88">
        <f t="shared" si="3"/>
        <v>120.446</v>
      </c>
      <c r="W25" s="88">
        <f t="shared" si="3"/>
        <v>109.19999999999999</v>
      </c>
      <c r="X25" s="88">
        <f t="shared" si="3"/>
        <v>109.242</v>
      </c>
      <c r="Y25" s="88">
        <f t="shared" si="3"/>
        <v>78.960999999999999</v>
      </c>
      <c r="Z25" s="89">
        <f t="shared" si="3"/>
        <v>0</v>
      </c>
      <c r="AA25" s="90">
        <f t="shared" si="3"/>
        <v>1273.7279999999998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195.166</v>
      </c>
      <c r="C29" s="77">
        <v>180.108</v>
      </c>
      <c r="D29" s="77">
        <v>100.20099999999999</v>
      </c>
      <c r="E29" s="77">
        <v>18.523</v>
      </c>
      <c r="F29" s="77">
        <v>14.606</v>
      </c>
      <c r="G29" s="77">
        <v>0.81499999999999995</v>
      </c>
      <c r="H29" s="77">
        <v>0.91100000000000003</v>
      </c>
      <c r="I29" s="77">
        <v>30.326000000000001</v>
      </c>
      <c r="J29" s="77">
        <v>6.4489999999999998</v>
      </c>
      <c r="K29" s="77">
        <v>9.2550000000000008</v>
      </c>
      <c r="L29" s="77">
        <v>8.0909999999999993</v>
      </c>
      <c r="M29" s="77">
        <v>11.207000000000001</v>
      </c>
      <c r="N29" s="77">
        <v>11.388</v>
      </c>
      <c r="O29" s="77">
        <v>17.25</v>
      </c>
      <c r="P29" s="77">
        <v>45.642000000000003</v>
      </c>
      <c r="Q29" s="77">
        <v>33.195</v>
      </c>
      <c r="R29" s="77">
        <v>16.873000000000001</v>
      </c>
      <c r="S29" s="77">
        <v>37.488999999999997</v>
      </c>
      <c r="T29" s="77">
        <v>79.715000000000003</v>
      </c>
      <c r="U29" s="77">
        <v>91.908000000000001</v>
      </c>
      <c r="V29" s="77">
        <v>120.446</v>
      </c>
      <c r="W29" s="77">
        <v>109.2</v>
      </c>
      <c r="X29" s="77">
        <v>109.242</v>
      </c>
      <c r="Y29" s="77">
        <v>78.960999999999999</v>
      </c>
      <c r="Z29" s="78"/>
      <c r="AA29" s="79">
        <f>SUM(B29:Z29)</f>
        <v>1326.9670000000003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195.166</v>
      </c>
      <c r="C31" s="62">
        <f t="shared" si="4"/>
        <v>180.108</v>
      </c>
      <c r="D31" s="62">
        <f t="shared" si="4"/>
        <v>100.20099999999999</v>
      </c>
      <c r="E31" s="62">
        <f t="shared" si="4"/>
        <v>18.523</v>
      </c>
      <c r="F31" s="62">
        <f t="shared" si="4"/>
        <v>14.606</v>
      </c>
      <c r="G31" s="62">
        <f t="shared" si="4"/>
        <v>0.81499999999999995</v>
      </c>
      <c r="H31" s="62">
        <f t="shared" si="4"/>
        <v>0.91100000000000003</v>
      </c>
      <c r="I31" s="62">
        <f t="shared" si="4"/>
        <v>30.326000000000001</v>
      </c>
      <c r="J31" s="62">
        <f t="shared" si="4"/>
        <v>6.4489999999999998</v>
      </c>
      <c r="K31" s="62">
        <f t="shared" si="4"/>
        <v>9.2550000000000008</v>
      </c>
      <c r="L31" s="62">
        <f t="shared" si="4"/>
        <v>8.0909999999999993</v>
      </c>
      <c r="M31" s="62">
        <f t="shared" si="4"/>
        <v>11.207000000000001</v>
      </c>
      <c r="N31" s="62">
        <f t="shared" si="4"/>
        <v>11.388</v>
      </c>
      <c r="O31" s="62">
        <f t="shared" si="4"/>
        <v>17.25</v>
      </c>
      <c r="P31" s="62">
        <f t="shared" si="4"/>
        <v>45.642000000000003</v>
      </c>
      <c r="Q31" s="62">
        <f t="shared" si="4"/>
        <v>33.195</v>
      </c>
      <c r="R31" s="62">
        <f t="shared" si="4"/>
        <v>16.873000000000001</v>
      </c>
      <c r="S31" s="62">
        <f t="shared" si="4"/>
        <v>37.488999999999997</v>
      </c>
      <c r="T31" s="62">
        <f t="shared" si="4"/>
        <v>79.715000000000003</v>
      </c>
      <c r="U31" s="62">
        <f t="shared" si="4"/>
        <v>91.908000000000001</v>
      </c>
      <c r="V31" s="62">
        <f t="shared" si="4"/>
        <v>120.446</v>
      </c>
      <c r="W31" s="62">
        <f t="shared" si="4"/>
        <v>109.2</v>
      </c>
      <c r="X31" s="62">
        <f t="shared" si="4"/>
        <v>109.242</v>
      </c>
      <c r="Y31" s="62">
        <f t="shared" si="4"/>
        <v>78.960999999999999</v>
      </c>
      <c r="Z31" s="63">
        <f t="shared" si="4"/>
        <v>0</v>
      </c>
      <c r="AA31" s="64">
        <f t="shared" si="4"/>
        <v>1326.9670000000003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22.7</v>
      </c>
      <c r="F38" s="99">
        <v>0.5</v>
      </c>
      <c r="G38" s="99">
        <v>12.1</v>
      </c>
      <c r="H38" s="99">
        <v>73.2</v>
      </c>
      <c r="I38" s="99">
        <v>0.6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58.1</v>
      </c>
      <c r="U38" s="99">
        <v>96.9</v>
      </c>
      <c r="V38" s="99">
        <v>101.8</v>
      </c>
      <c r="W38" s="99"/>
      <c r="X38" s="99"/>
      <c r="Y38" s="99"/>
      <c r="Z38" s="100"/>
      <c r="AA38" s="79">
        <f t="shared" si="5"/>
        <v>365.90000000000003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22.7</v>
      </c>
      <c r="F39" s="88">
        <f t="shared" si="6"/>
        <v>0.5</v>
      </c>
      <c r="G39" s="88">
        <f t="shared" si="6"/>
        <v>12.1</v>
      </c>
      <c r="H39" s="88">
        <f t="shared" si="6"/>
        <v>73.2</v>
      </c>
      <c r="I39" s="88">
        <f t="shared" si="6"/>
        <v>0.6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58.1</v>
      </c>
      <c r="U39" s="88">
        <f t="shared" si="6"/>
        <v>96.9</v>
      </c>
      <c r="V39" s="88">
        <f t="shared" si="6"/>
        <v>101.8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365.90000000000003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22.7</v>
      </c>
      <c r="F46" s="99">
        <v>0.5</v>
      </c>
      <c r="G46" s="99">
        <v>12.1</v>
      </c>
      <c r="H46" s="99">
        <v>73.2</v>
      </c>
      <c r="I46" s="99">
        <v>0.6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58.1</v>
      </c>
      <c r="U46" s="99">
        <v>96.9</v>
      </c>
      <c r="V46" s="99">
        <v>101.8</v>
      </c>
      <c r="W46" s="99"/>
      <c r="X46" s="99"/>
      <c r="Y46" s="99"/>
      <c r="Z46" s="100"/>
      <c r="AA46" s="79">
        <f t="shared" si="7"/>
        <v>365.90000000000003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22.7</v>
      </c>
      <c r="F48" s="88">
        <f t="shared" si="8"/>
        <v>0.5</v>
      </c>
      <c r="G48" s="88">
        <f t="shared" si="8"/>
        <v>12.1</v>
      </c>
      <c r="H48" s="88">
        <f t="shared" si="8"/>
        <v>73.2</v>
      </c>
      <c r="I48" s="88">
        <f t="shared" si="8"/>
        <v>0.6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58.1</v>
      </c>
      <c r="U48" s="88">
        <f t="shared" si="8"/>
        <v>96.9</v>
      </c>
      <c r="V48" s="88">
        <f t="shared" si="8"/>
        <v>101.8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365.90000000000003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195.166</v>
      </c>
      <c r="C51" s="88">
        <f t="shared" si="10"/>
        <v>180.108</v>
      </c>
      <c r="D51" s="88">
        <f t="shared" si="10"/>
        <v>100.20100000000001</v>
      </c>
      <c r="E51" s="88">
        <f t="shared" si="10"/>
        <v>41.222999999999999</v>
      </c>
      <c r="F51" s="88">
        <f t="shared" si="10"/>
        <v>15.106</v>
      </c>
      <c r="G51" s="88">
        <f t="shared" si="10"/>
        <v>12.914999999999999</v>
      </c>
      <c r="H51" s="88">
        <f t="shared" si="10"/>
        <v>74.111000000000004</v>
      </c>
      <c r="I51" s="88">
        <f t="shared" si="10"/>
        <v>30.926000000000005</v>
      </c>
      <c r="J51" s="88">
        <f t="shared" si="10"/>
        <v>6.4489999999999998</v>
      </c>
      <c r="K51" s="88">
        <f t="shared" si="10"/>
        <v>9.254999999999999</v>
      </c>
      <c r="L51" s="88">
        <f t="shared" si="10"/>
        <v>8.0909999999999993</v>
      </c>
      <c r="M51" s="88">
        <f t="shared" si="10"/>
        <v>11.206999999999999</v>
      </c>
      <c r="N51" s="88">
        <f t="shared" si="10"/>
        <v>11.388</v>
      </c>
      <c r="O51" s="88">
        <f t="shared" si="10"/>
        <v>17.25</v>
      </c>
      <c r="P51" s="88">
        <f t="shared" si="10"/>
        <v>45.642000000000003</v>
      </c>
      <c r="Q51" s="88">
        <f t="shared" si="10"/>
        <v>33.195</v>
      </c>
      <c r="R51" s="88">
        <f t="shared" si="10"/>
        <v>16.873000000000001</v>
      </c>
      <c r="S51" s="88">
        <f t="shared" si="10"/>
        <v>37.488999999999997</v>
      </c>
      <c r="T51" s="88">
        <f t="shared" si="10"/>
        <v>137.815</v>
      </c>
      <c r="U51" s="88">
        <f t="shared" si="10"/>
        <v>188.80799999999999</v>
      </c>
      <c r="V51" s="88">
        <f t="shared" si="10"/>
        <v>222.24599999999998</v>
      </c>
      <c r="W51" s="88">
        <f t="shared" si="10"/>
        <v>109.19999999999999</v>
      </c>
      <c r="X51" s="88">
        <f t="shared" si="10"/>
        <v>109.242</v>
      </c>
      <c r="Y51" s="88">
        <f t="shared" si="10"/>
        <v>78.960999999999999</v>
      </c>
      <c r="Z51" s="89">
        <f t="shared" si="10"/>
        <v>0</v>
      </c>
      <c r="AA51" s="104">
        <f>SUM(B51:Z51)</f>
        <v>1692.867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-152</v>
      </c>
      <c r="C4" s="18">
        <v>-105</v>
      </c>
      <c r="D4" s="18">
        <v>-25.8</v>
      </c>
      <c r="E4" s="18">
        <v>22.7</v>
      </c>
      <c r="F4" s="18">
        <v>0.5</v>
      </c>
      <c r="G4" s="18">
        <v>12.1</v>
      </c>
      <c r="H4" s="18">
        <v>73.2</v>
      </c>
      <c r="I4" s="18">
        <v>0.6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58.1</v>
      </c>
      <c r="U4" s="18">
        <v>96.9</v>
      </c>
      <c r="V4" s="18">
        <v>101.8</v>
      </c>
      <c r="W4" s="18">
        <v>-23</v>
      </c>
      <c r="X4" s="18">
        <v>-57.9</v>
      </c>
      <c r="Y4" s="18">
        <v>-44.3</v>
      </c>
      <c r="Z4" s="19"/>
      <c r="AA4" s="111">
        <f>SUM(B4:Z4)</f>
        <v>-42.100000000000016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103.61</v>
      </c>
      <c r="C7" s="117">
        <v>104.87</v>
      </c>
      <c r="D7" s="117">
        <v>102.34</v>
      </c>
      <c r="E7" s="117">
        <v>102</v>
      </c>
      <c r="F7" s="117">
        <v>97.36</v>
      </c>
      <c r="G7" s="117">
        <v>98</v>
      </c>
      <c r="H7" s="117">
        <v>105.22</v>
      </c>
      <c r="I7" s="117">
        <v>92.71</v>
      </c>
      <c r="J7" s="117">
        <v>56.76</v>
      </c>
      <c r="K7" s="117">
        <v>40.56</v>
      </c>
      <c r="L7" s="117">
        <v>4.9400000000000004</v>
      </c>
      <c r="M7" s="117">
        <v>1.1100000000000001</v>
      </c>
      <c r="N7" s="117">
        <v>0.85</v>
      </c>
      <c r="O7" s="117">
        <v>0</v>
      </c>
      <c r="P7" s="117">
        <v>0</v>
      </c>
      <c r="Q7" s="117">
        <v>0.01</v>
      </c>
      <c r="R7" s="117">
        <v>58.28</v>
      </c>
      <c r="S7" s="117">
        <v>100.35</v>
      </c>
      <c r="T7" s="117">
        <v>108.31</v>
      </c>
      <c r="U7" s="117">
        <v>109.02</v>
      </c>
      <c r="V7" s="117">
        <v>113</v>
      </c>
      <c r="W7" s="117">
        <v>104.2</v>
      </c>
      <c r="X7" s="117">
        <v>105.63</v>
      </c>
      <c r="Y7" s="117">
        <v>103</v>
      </c>
      <c r="Z7" s="118"/>
      <c r="AA7" s="119">
        <f>IF(SUM(B7:Z7)&lt;&gt;0,AVERAGEIF(B7:Z7,"&lt;&gt;"""),"")</f>
        <v>71.338750000000005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152</v>
      </c>
      <c r="C15" s="133">
        <v>105</v>
      </c>
      <c r="D15" s="133">
        <v>25.8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23</v>
      </c>
      <c r="X15" s="133">
        <v>57.9</v>
      </c>
      <c r="Y15" s="133">
        <v>44.3</v>
      </c>
      <c r="Z15" s="131"/>
      <c r="AA15" s="132">
        <f t="shared" si="0"/>
        <v>408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152</v>
      </c>
      <c r="C16" s="135">
        <f t="shared" si="1"/>
        <v>105</v>
      </c>
      <c r="D16" s="135">
        <f t="shared" si="1"/>
        <v>25.8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23</v>
      </c>
      <c r="X16" s="135">
        <f t="shared" si="1"/>
        <v>57.9</v>
      </c>
      <c r="Y16" s="135">
        <f t="shared" si="1"/>
        <v>44.3</v>
      </c>
      <c r="Z16" s="136" t="str">
        <f t="shared" si="1"/>
        <v/>
      </c>
      <c r="AA16" s="90">
        <f t="shared" si="0"/>
        <v>408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22.7</v>
      </c>
      <c r="F23" s="133">
        <v>0.5</v>
      </c>
      <c r="G23" s="133">
        <v>12.1</v>
      </c>
      <c r="H23" s="133">
        <v>73.2</v>
      </c>
      <c r="I23" s="133">
        <v>0.6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58.1</v>
      </c>
      <c r="U23" s="133">
        <v>96.9</v>
      </c>
      <c r="V23" s="133">
        <v>101.8</v>
      </c>
      <c r="W23" s="133"/>
      <c r="X23" s="133"/>
      <c r="Y23" s="133"/>
      <c r="Z23" s="131"/>
      <c r="AA23" s="132">
        <f t="shared" si="2"/>
        <v>365.90000000000003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22.7</v>
      </c>
      <c r="F24" s="135">
        <f t="shared" si="3"/>
        <v>0.5</v>
      </c>
      <c r="G24" s="135">
        <f t="shared" si="3"/>
        <v>12.1</v>
      </c>
      <c r="H24" s="135">
        <f t="shared" si="3"/>
        <v>73.2</v>
      </c>
      <c r="I24" s="135">
        <f t="shared" si="3"/>
        <v>0.6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58.1</v>
      </c>
      <c r="U24" s="135">
        <f t="shared" si="3"/>
        <v>96.9</v>
      </c>
      <c r="V24" s="135">
        <f t="shared" si="3"/>
        <v>101.8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365.90000000000003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2023-05-19T13:18:21Z</dcterms:created>
  <dcterms:modified xsi:type="dcterms:W3CDTF">2023-05-19T13:18:22Z</dcterms:modified>
</cp:coreProperties>
</file>