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<sst xmlns="http://schemas.openxmlformats.org/spreadsheetml/2006/main" count="117" uniqueCount="53">
  <si>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18/05/2023 16:18:27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</si>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</sst>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F7-4C68-98FE-166C6C722C6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F7-4C68-98FE-166C6C722C6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8.6359999999999992</c:v>
                </c:pt>
                <c:pt idx="5">
                  <c:v>10.055999999999999</c:v>
                </c:pt>
                <c:pt idx="6">
                  <c:v>16.422999999999998</c:v>
                </c:pt>
                <c:pt idx="7">
                  <c:v>82.263999999999996</c:v>
                </c:pt>
                <c:pt idx="17">
                  <c:v>19</c:v>
                </c:pt>
                <c:pt idx="18">
                  <c:v>28.5</c:v>
                </c:pt>
                <c:pt idx="19">
                  <c:v>90.748999999999995</c:v>
                </c:pt>
                <c:pt idx="20">
                  <c:v>90.277999999999992</c:v>
                </c:pt>
                <c:pt idx="22">
                  <c:v>35.25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F7-4C68-98FE-166C6C722C6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30.6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F7-4C68-98FE-166C6C722C6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11.776</c:v>
                </c:pt>
                <c:pt idx="1">
                  <c:v>17.265000000000001</c:v>
                </c:pt>
                <c:pt idx="2">
                  <c:v>10.891999999999999</c:v>
                </c:pt>
                <c:pt idx="3">
                  <c:v>11.504999999999999</c:v>
                </c:pt>
                <c:pt idx="4">
                  <c:v>13.019</c:v>
                </c:pt>
                <c:pt idx="5">
                  <c:v>5.2249999999999996</c:v>
                </c:pt>
                <c:pt idx="6">
                  <c:v>1.726</c:v>
                </c:pt>
                <c:pt idx="7">
                  <c:v>2.9779999999999998</c:v>
                </c:pt>
                <c:pt idx="8">
                  <c:v>14.352</c:v>
                </c:pt>
                <c:pt idx="9">
                  <c:v>22.74</c:v>
                </c:pt>
                <c:pt idx="10">
                  <c:v>28.752000000000002</c:v>
                </c:pt>
                <c:pt idx="11">
                  <c:v>23.854999999999997</c:v>
                </c:pt>
                <c:pt idx="12">
                  <c:v>34.956000000000003</c:v>
                </c:pt>
                <c:pt idx="14">
                  <c:v>0.81299999999999994</c:v>
                </c:pt>
                <c:pt idx="15">
                  <c:v>2.4989999999999997</c:v>
                </c:pt>
                <c:pt idx="16">
                  <c:v>2.762</c:v>
                </c:pt>
                <c:pt idx="17">
                  <c:v>5.7490000000000006</c:v>
                </c:pt>
                <c:pt idx="18">
                  <c:v>3.3490000000000002</c:v>
                </c:pt>
                <c:pt idx="19">
                  <c:v>8.4789999999999992</c:v>
                </c:pt>
                <c:pt idx="20">
                  <c:v>18.396999999999998</c:v>
                </c:pt>
                <c:pt idx="21">
                  <c:v>20.420999999999999</c:v>
                </c:pt>
                <c:pt idx="22">
                  <c:v>3.3719999999999999</c:v>
                </c:pt>
                <c:pt idx="23">
                  <c:v>3.2270000000000003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F7-4C68-98FE-166C6C722C6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F7-4C68-98FE-166C6C722C6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DF7-4C68-98FE-166C6C722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61.076000000000001</c:v>
                </c:pt>
                <c:pt idx="1">
                  <c:v>57.768000000000001</c:v>
                </c:pt>
                <c:pt idx="2">
                  <c:v>33.817999999999998</c:v>
                </c:pt>
                <c:pt idx="3">
                  <c:v>42.608000000000004</c:v>
                </c:pt>
                <c:pt idx="4">
                  <c:v>36.981999999999999</c:v>
                </c:pt>
                <c:pt idx="5">
                  <c:v>76.745000000000005</c:v>
                </c:pt>
                <c:pt idx="6">
                  <c:v>56.71</c:v>
                </c:pt>
                <c:pt idx="7">
                  <c:v>148.00200000000001</c:v>
                </c:pt>
                <c:pt idx="8">
                  <c:v>30.070999999999998</c:v>
                </c:pt>
                <c:pt idx="9">
                  <c:v>38.962000000000003</c:v>
                </c:pt>
                <c:pt idx="10">
                  <c:v>34.536000000000001</c:v>
                </c:pt>
                <c:pt idx="11">
                  <c:v>31.008000000000003</c:v>
                </c:pt>
                <c:pt idx="12">
                  <c:v>43.887</c:v>
                </c:pt>
                <c:pt idx="13">
                  <c:v>26.430999999999997</c:v>
                </c:pt>
                <c:pt idx="14">
                  <c:v>21.622</c:v>
                </c:pt>
                <c:pt idx="15">
                  <c:v>126.959</c:v>
                </c:pt>
                <c:pt idx="16">
                  <c:v>120.10100000000001</c:v>
                </c:pt>
                <c:pt idx="17">
                  <c:v>126.423</c:v>
                </c:pt>
                <c:pt idx="18">
                  <c:v>67.965000000000003</c:v>
                </c:pt>
                <c:pt idx="19">
                  <c:v>131.654</c:v>
                </c:pt>
                <c:pt idx="20">
                  <c:v>142.28200000000001</c:v>
                </c:pt>
                <c:pt idx="21">
                  <c:v>37.010000000000005</c:v>
                </c:pt>
                <c:pt idx="22">
                  <c:v>75.400000000000006</c:v>
                </c:pt>
                <c:pt idx="23">
                  <c:v>39.228000000000002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DF7-4C68-98FE-166C6C722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</c:v>
                </c:pt>
                <c:pt idx="1">
                  <c:v>99.38</c:v>
                </c:pt>
                <c:pt idx="2">
                  <c:v>96.1</c:v>
                </c:pt>
                <c:pt idx="3">
                  <c:v>97.1</c:v>
                </c:pt>
                <c:pt idx="4">
                  <c:v>101.34</c:v>
                </c:pt>
                <c:pt idx="5">
                  <c:v>108.28</c:v>
                </c:pt>
                <c:pt idx="6">
                  <c:v>110</c:v>
                </c:pt>
                <c:pt idx="7">
                  <c:v>126</c:v>
                </c:pt>
                <c:pt idx="8">
                  <c:v>92.9</c:v>
                </c:pt>
                <c:pt idx="9">
                  <c:v>92.8</c:v>
                </c:pt>
                <c:pt idx="10">
                  <c:v>90.8</c:v>
                </c:pt>
                <c:pt idx="11">
                  <c:v>89.7</c:v>
                </c:pt>
                <c:pt idx="12">
                  <c:v>87.8</c:v>
                </c:pt>
                <c:pt idx="13">
                  <c:v>76.39</c:v>
                </c:pt>
                <c:pt idx="14">
                  <c:v>78.209999999999994</c:v>
                </c:pt>
                <c:pt idx="15">
                  <c:v>100.14</c:v>
                </c:pt>
                <c:pt idx="16">
                  <c:v>105.86</c:v>
                </c:pt>
                <c:pt idx="17">
                  <c:v>111.9</c:v>
                </c:pt>
                <c:pt idx="18">
                  <c:v>118.56</c:v>
                </c:pt>
                <c:pt idx="19">
                  <c:v>137.66</c:v>
                </c:pt>
                <c:pt idx="20">
                  <c:v>141</c:v>
                </c:pt>
                <c:pt idx="21">
                  <c:v>114.58</c:v>
                </c:pt>
                <c:pt idx="22">
                  <c:v>108.64</c:v>
                </c:pt>
                <c:pt idx="23">
                  <c:v>106.74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DF7-4C68-98FE-166C6C722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61.047000000000011</v>
      </c>
      <c r="C4" s="18">
        <v>57.778000000000006</v>
      </c>
      <c r="D4" s="18">
        <v>33.816000000000003</v>
      </c>
      <c r="E4" s="18">
        <v>42.603000000000002</v>
      </c>
      <c r="F4" s="18">
        <v>37.030999999999999</v>
      </c>
      <c r="G4" s="18">
        <v>76.710999999999984</v>
      </c>
      <c r="H4" s="18">
        <v>56.697000000000003</v>
      </c>
      <c r="I4" s="18">
        <v>148.01899999999998</v>
      </c>
      <c r="J4" s="18">
        <v>30.070999999999998</v>
      </c>
      <c r="K4" s="18">
        <v>38.962000000000003</v>
      </c>
      <c r="L4" s="18">
        <v>34.535999999999994</v>
      </c>
      <c r="M4" s="18">
        <v>31.007999999999999</v>
      </c>
      <c r="N4" s="18">
        <v>43.887000000000015</v>
      </c>
      <c r="O4" s="18">
        <v>26.430999999999997</v>
      </c>
      <c r="P4" s="18">
        <v>21.621999999999996</v>
      </c>
      <c r="Q4" s="18">
        <v>126.959</v>
      </c>
      <c r="R4" s="18">
        <v>120.086</v>
      </c>
      <c r="S4" s="18">
        <v>126.467</v>
      </c>
      <c r="T4" s="18">
        <v>67.933000000000007</v>
      </c>
      <c r="U4" s="18">
        <v>131.69</v>
      </c>
      <c r="V4" s="18">
        <v>142.32300000000001</v>
      </c>
      <c r="W4" s="18">
        <v>37.058</v>
      </c>
      <c r="X4" s="18">
        <v>75.437000000000012</v>
      </c>
      <c r="Y4" s="18">
        <v>39.233999999999995</v>
      </c>
      <c r="Z4" s="19"/>
      <c r="AA4" s="20">
        <f>SUM(B4:Z4)</f>
        <v>1607.4060000000004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</v>
      </c>
      <c r="C7" s="28">
        <v>99.38</v>
      </c>
      <c r="D7" s="28">
        <v>96.1</v>
      </c>
      <c r="E7" s="28">
        <v>97.1</v>
      </c>
      <c r="F7" s="28">
        <v>101.34</v>
      </c>
      <c r="G7" s="28">
        <v>108.28</v>
      </c>
      <c r="H7" s="28">
        <v>110</v>
      </c>
      <c r="I7" s="28">
        <v>126</v>
      </c>
      <c r="J7" s="28">
        <v>92.9</v>
      </c>
      <c r="K7" s="28">
        <v>92.8</v>
      </c>
      <c r="L7" s="28">
        <v>90.8</v>
      </c>
      <c r="M7" s="28">
        <v>89.7</v>
      </c>
      <c r="N7" s="28">
        <v>87.8</v>
      </c>
      <c r="O7" s="28">
        <v>76.39</v>
      </c>
      <c r="P7" s="28">
        <v>78.209999999999994</v>
      </c>
      <c r="Q7" s="28">
        <v>100.14</v>
      </c>
      <c r="R7" s="28">
        <v>105.86</v>
      </c>
      <c r="S7" s="28">
        <v>111.9</v>
      </c>
      <c r="T7" s="28">
        <v>118.56</v>
      </c>
      <c r="U7" s="28">
        <v>137.66</v>
      </c>
      <c r="V7" s="28">
        <v>141</v>
      </c>
      <c r="W7" s="28">
        <v>114.58</v>
      </c>
      <c r="X7" s="28">
        <v>108.64</v>
      </c>
      <c r="Y7" s="28">
        <v>106.74</v>
      </c>
      <c r="Z7" s="29"/>
      <c r="AA7" s="30">
        <f>IF(SUM(B7:Z7)&lt;&gt;0,AVERAGEIF(B7:Z7,"&lt;&gt;"""),"")</f>
        <v>104.28666666666665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8.6359999999999992</v>
      </c>
      <c r="C12" s="52"/>
      <c r="D12" s="52"/>
      <c r="E12" s="52"/>
      <c r="F12" s="52"/>
      <c r="G12" s="52">
        <v>10.055999999999999</v>
      </c>
      <c r="H12" s="52">
        <v>16.422999999999998</v>
      </c>
      <c r="I12" s="52">
        <v>82.263999999999996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19</v>
      </c>
      <c r="T12" s="52">
        <v>28.5</v>
      </c>
      <c r="U12" s="52">
        <v>90.748999999999995</v>
      </c>
      <c r="V12" s="52">
        <v>90.277999999999992</v>
      </c>
      <c r="W12" s="52"/>
      <c r="X12" s="52">
        <v>35.25</v>
      </c>
      <c r="Y12" s="52"/>
      <c r="Z12" s="53"/>
      <c r="AA12" s="54">
        <f t="shared" si="0"/>
        <v>381.15599999999995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11.776</v>
      </c>
      <c r="C14" s="57">
        <v>17.265000000000001</v>
      </c>
      <c r="D14" s="57">
        <v>10.891999999999999</v>
      </c>
      <c r="E14" s="57">
        <v>11.504999999999999</v>
      </c>
      <c r="F14" s="57">
        <v>13.019</v>
      </c>
      <c r="G14" s="57">
        <v>5.2249999999999996</v>
      </c>
      <c r="H14" s="57">
        <v>1.726</v>
      </c>
      <c r="I14" s="57">
        <v>2.9779999999999998</v>
      </c>
      <c r="J14" s="57">
        <v>14.352</v>
      </c>
      <c r="K14" s="57">
        <v>22.74</v>
      </c>
      <c r="L14" s="57">
        <v>28.752000000000002</v>
      </c>
      <c r="M14" s="57">
        <v>23.854999999999997</v>
      </c>
      <c r="N14" s="57">
        <v>34.956000000000003</v>
      </c>
      <c r="O14" s="57"/>
      <c r="P14" s="57">
        <v>0.81299999999999994</v>
      </c>
      <c r="Q14" s="57">
        <v>2.4989999999999997</v>
      </c>
      <c r="R14" s="57">
        <v>2.762</v>
      </c>
      <c r="S14" s="57">
        <v>5.7490000000000006</v>
      </c>
      <c r="T14" s="57">
        <v>3.3490000000000002</v>
      </c>
      <c r="U14" s="57">
        <v>8.4789999999999992</v>
      </c>
      <c r="V14" s="57">
        <v>18.396999999999998</v>
      </c>
      <c r="W14" s="57">
        <v>20.420999999999999</v>
      </c>
      <c r="X14" s="57">
        <v>3.3719999999999999</v>
      </c>
      <c r="Y14" s="57">
        <v>3.2270000000000003</v>
      </c>
      <c r="Z14" s="58"/>
      <c r="AA14" s="59">
        <f t="shared" si="0"/>
        <v>268.10899999999992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20.411999999999999</v>
      </c>
      <c r="C16" s="62">
        <f t="shared" ref="C16:Z16" si="1">IF(LEN(C$2)&gt;0,SUM(C10:C15),"")</f>
        <v>17.265000000000001</v>
      </c>
      <c r="D16" s="62">
        <f t="shared" si="1"/>
        <v>10.891999999999999</v>
      </c>
      <c r="E16" s="62">
        <f t="shared" si="1"/>
        <v>11.504999999999999</v>
      </c>
      <c r="F16" s="62">
        <f t="shared" si="1"/>
        <v>13.019</v>
      </c>
      <c r="G16" s="62">
        <f t="shared" si="1"/>
        <v>15.280999999999999</v>
      </c>
      <c r="H16" s="62">
        <f t="shared" si="1"/>
        <v>18.148999999999997</v>
      </c>
      <c r="I16" s="62">
        <f t="shared" si="1"/>
        <v>85.24199999999999</v>
      </c>
      <c r="J16" s="62">
        <f t="shared" si="1"/>
        <v>14.352</v>
      </c>
      <c r="K16" s="62">
        <f t="shared" si="1"/>
        <v>22.74</v>
      </c>
      <c r="L16" s="62">
        <f t="shared" si="1"/>
        <v>28.752000000000002</v>
      </c>
      <c r="M16" s="62">
        <f t="shared" si="1"/>
        <v>23.854999999999997</v>
      </c>
      <c r="N16" s="62">
        <f t="shared" si="1"/>
        <v>34.956000000000003</v>
      </c>
      <c r="O16" s="62">
        <f t="shared" si="1"/>
        <v>0</v>
      </c>
      <c r="P16" s="62">
        <f t="shared" si="1"/>
        <v>0.81299999999999994</v>
      </c>
      <c r="Q16" s="62">
        <f t="shared" si="1"/>
        <v>2.4989999999999997</v>
      </c>
      <c r="R16" s="62">
        <f t="shared" si="1"/>
        <v>2.762</v>
      </c>
      <c r="S16" s="62">
        <f t="shared" si="1"/>
        <v>24.749000000000002</v>
      </c>
      <c r="T16" s="62">
        <f t="shared" si="1"/>
        <v>31.849</v>
      </c>
      <c r="U16" s="62">
        <f t="shared" si="1"/>
        <v>99.227999999999994</v>
      </c>
      <c r="V16" s="62">
        <f t="shared" si="1"/>
        <v>108.67499999999998</v>
      </c>
      <c r="W16" s="62">
        <f t="shared" si="1"/>
        <v>20.420999999999999</v>
      </c>
      <c r="X16" s="62">
        <f t="shared" si="1"/>
        <v>38.622</v>
      </c>
      <c r="Y16" s="62">
        <f t="shared" si="1"/>
        <v>3.2270000000000003</v>
      </c>
      <c r="Z16" s="63" t="str">
        <f t="shared" si="1"/>
        <v/>
      </c>
      <c r="AA16" s="64">
        <f>SUM(AA10:AA15)</f>
        <v>649.26499999999987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19.341000000000001</v>
      </c>
      <c r="P19" s="72">
        <v>10.943</v>
      </c>
      <c r="Q19" s="72">
        <v>49.856999999999999</v>
      </c>
      <c r="R19" s="72">
        <v>28</v>
      </c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136.14099999999999</v>
      </c>
    </row>
    <row r="20" spans="1:27" ht="24.95" customHeight="1" x14ac:dyDescent="0.2">
      <c r="A20" s="75" t="s">
        <v>15</v>
      </c>
      <c r="B20" s="76">
        <v>19.376000000000001</v>
      </c>
      <c r="C20" s="77">
        <v>14.395</v>
      </c>
      <c r="D20" s="77"/>
      <c r="E20" s="77">
        <v>9.2999999999999999E-2</v>
      </c>
      <c r="F20" s="77">
        <v>3.5999999999999997E-2</v>
      </c>
      <c r="G20" s="77">
        <v>9.5760000000000005</v>
      </c>
      <c r="H20" s="77">
        <v>19.664000000000001</v>
      </c>
      <c r="I20" s="77">
        <v>60.11</v>
      </c>
      <c r="J20" s="77">
        <v>15.093</v>
      </c>
      <c r="K20" s="77">
        <v>1.4E-2</v>
      </c>
      <c r="L20" s="77">
        <v>7.0000000000000001E-3</v>
      </c>
      <c r="M20" s="77">
        <v>8.4000000000000005E-2</v>
      </c>
      <c r="N20" s="77">
        <v>1.7000000000000001E-2</v>
      </c>
      <c r="O20" s="77">
        <v>0.08</v>
      </c>
      <c r="P20" s="77">
        <v>2.1999999999999999E-2</v>
      </c>
      <c r="Q20" s="77">
        <v>30.05</v>
      </c>
      <c r="R20" s="77">
        <v>30.085999999999999</v>
      </c>
      <c r="S20" s="77">
        <v>30.004999999999999</v>
      </c>
      <c r="T20" s="77">
        <v>17.526</v>
      </c>
      <c r="U20" s="77">
        <v>13.834</v>
      </c>
      <c r="V20" s="77">
        <v>13.77</v>
      </c>
      <c r="W20" s="77"/>
      <c r="X20" s="77">
        <v>17.384</v>
      </c>
      <c r="Y20" s="77">
        <v>20.9</v>
      </c>
      <c r="Z20" s="78"/>
      <c r="AA20" s="79">
        <f t="shared" si="2"/>
        <v>312.12200000000001</v>
      </c>
    </row>
    <row r="21" spans="1:27" ht="24.95" customHeight="1" x14ac:dyDescent="0.2">
      <c r="A21" s="75" t="s">
        <v>16</v>
      </c>
      <c r="B21" s="80">
        <v>21.259</v>
      </c>
      <c r="C21" s="81">
        <v>26.117999999999999</v>
      </c>
      <c r="D21" s="81">
        <v>22.923999999999999</v>
      </c>
      <c r="E21" s="81">
        <v>31.005000000000003</v>
      </c>
      <c r="F21" s="81">
        <v>23.975999999999996</v>
      </c>
      <c r="G21" s="81">
        <v>21.253999999999998</v>
      </c>
      <c r="H21" s="81">
        <v>18.884</v>
      </c>
      <c r="I21" s="81">
        <v>2.6669999999999998</v>
      </c>
      <c r="J21" s="81">
        <v>0.626</v>
      </c>
      <c r="K21" s="81">
        <v>16.207999999999998</v>
      </c>
      <c r="L21" s="81">
        <v>5.7770000000000001</v>
      </c>
      <c r="M21" s="81">
        <v>7.069</v>
      </c>
      <c r="N21" s="81">
        <v>8.9140000000000015</v>
      </c>
      <c r="O21" s="81">
        <v>7.01</v>
      </c>
      <c r="P21" s="81">
        <v>9.8440000000000012</v>
      </c>
      <c r="Q21" s="81">
        <v>44.552999999999997</v>
      </c>
      <c r="R21" s="81">
        <v>59.238</v>
      </c>
      <c r="S21" s="81">
        <v>43.713000000000001</v>
      </c>
      <c r="T21" s="81">
        <v>18.558</v>
      </c>
      <c r="U21" s="81">
        <v>18.628</v>
      </c>
      <c r="V21" s="81">
        <v>19.878</v>
      </c>
      <c r="W21" s="81">
        <v>16.637</v>
      </c>
      <c r="X21" s="81">
        <v>19.431000000000001</v>
      </c>
      <c r="Y21" s="81">
        <v>15.106999999999999</v>
      </c>
      <c r="Z21" s="78"/>
      <c r="AA21" s="79">
        <f t="shared" si="2"/>
        <v>479.27799999999991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40.635000000000005</v>
      </c>
      <c r="C25" s="88">
        <f t="shared" ref="C25:Z25" si="3">IF(LEN(C$2)&gt;0,SUM(C19:C24),"")</f>
        <v>40.512999999999998</v>
      </c>
      <c r="D25" s="88">
        <f t="shared" si="3"/>
        <v>22.923999999999999</v>
      </c>
      <c r="E25" s="88">
        <f t="shared" si="3"/>
        <v>31.098000000000003</v>
      </c>
      <c r="F25" s="88">
        <f t="shared" si="3"/>
        <v>24.011999999999997</v>
      </c>
      <c r="G25" s="88">
        <f t="shared" si="3"/>
        <v>30.83</v>
      </c>
      <c r="H25" s="88">
        <f t="shared" si="3"/>
        <v>38.548000000000002</v>
      </c>
      <c r="I25" s="88">
        <f t="shared" si="3"/>
        <v>62.777000000000001</v>
      </c>
      <c r="J25" s="88">
        <f t="shared" si="3"/>
        <v>15.718999999999999</v>
      </c>
      <c r="K25" s="88">
        <f t="shared" si="3"/>
        <v>16.221999999999998</v>
      </c>
      <c r="L25" s="88">
        <f t="shared" si="3"/>
        <v>5.7839999999999998</v>
      </c>
      <c r="M25" s="88">
        <f t="shared" si="3"/>
        <v>7.1529999999999996</v>
      </c>
      <c r="N25" s="88">
        <f t="shared" si="3"/>
        <v>8.9310000000000009</v>
      </c>
      <c r="O25" s="88">
        <f t="shared" si="3"/>
        <v>26.430999999999997</v>
      </c>
      <c r="P25" s="88">
        <f t="shared" si="3"/>
        <v>20.809000000000001</v>
      </c>
      <c r="Q25" s="88">
        <f t="shared" si="3"/>
        <v>124.46</v>
      </c>
      <c r="R25" s="88">
        <f t="shared" si="3"/>
        <v>117.324</v>
      </c>
      <c r="S25" s="88">
        <f t="shared" si="3"/>
        <v>101.71799999999999</v>
      </c>
      <c r="T25" s="88">
        <f t="shared" si="3"/>
        <v>36.084000000000003</v>
      </c>
      <c r="U25" s="88">
        <f t="shared" si="3"/>
        <v>32.462000000000003</v>
      </c>
      <c r="V25" s="88">
        <f t="shared" si="3"/>
        <v>33.647999999999996</v>
      </c>
      <c r="W25" s="88">
        <f t="shared" si="3"/>
        <v>16.637</v>
      </c>
      <c r="X25" s="88">
        <f t="shared" si="3"/>
        <v>36.814999999999998</v>
      </c>
      <c r="Y25" s="88">
        <f t="shared" si="3"/>
        <v>36.006999999999998</v>
      </c>
      <c r="Z25" s="89" t="str">
        <f t="shared" si="3"/>
        <v/>
      </c>
      <c r="AA25" s="90">
        <f>SUM(AA19:AA24)</f>
        <v>927.54099999999994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61.046999999999997</v>
      </c>
      <c r="C29" s="77">
        <v>57.777999999999999</v>
      </c>
      <c r="D29" s="77">
        <v>33.816000000000003</v>
      </c>
      <c r="E29" s="77">
        <v>42.603000000000002</v>
      </c>
      <c r="F29" s="77">
        <v>37.030999999999999</v>
      </c>
      <c r="G29" s="77">
        <v>46.110999999999997</v>
      </c>
      <c r="H29" s="77">
        <v>56.697000000000003</v>
      </c>
      <c r="I29" s="77">
        <v>148.01900000000001</v>
      </c>
      <c r="J29" s="77">
        <v>30.071000000000002</v>
      </c>
      <c r="K29" s="77">
        <v>38.962000000000003</v>
      </c>
      <c r="L29" s="77">
        <v>34.536000000000001</v>
      </c>
      <c r="M29" s="77">
        <v>31.007999999999999</v>
      </c>
      <c r="N29" s="77">
        <v>43.887</v>
      </c>
      <c r="O29" s="77">
        <v>26.431000000000001</v>
      </c>
      <c r="P29" s="77">
        <v>21.622</v>
      </c>
      <c r="Q29" s="77">
        <v>126.959</v>
      </c>
      <c r="R29" s="77">
        <v>120.086</v>
      </c>
      <c r="S29" s="77">
        <v>126.467</v>
      </c>
      <c r="T29" s="77">
        <v>67.933000000000007</v>
      </c>
      <c r="U29" s="77">
        <v>131.69</v>
      </c>
      <c r="V29" s="77">
        <v>142.32300000000001</v>
      </c>
      <c r="W29" s="77">
        <v>37.058</v>
      </c>
      <c r="X29" s="77">
        <v>75.436999999999998</v>
      </c>
      <c r="Y29" s="77">
        <v>39.234000000000002</v>
      </c>
      <c r="Z29" s="78"/>
      <c r="AA29" s="79">
        <f>SUM(B29:Z29)</f>
        <v>1576.806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61.046999999999997</v>
      </c>
      <c r="C31" s="62">
        <f t="shared" ref="C31:Z31" si="4">IF(LEN(C$2)&gt;0,SUM(C28:C30),"")</f>
        <v>57.777999999999999</v>
      </c>
      <c r="D31" s="62">
        <f t="shared" si="4"/>
        <v>33.816000000000003</v>
      </c>
      <c r="E31" s="62">
        <f t="shared" si="4"/>
        <v>42.603000000000002</v>
      </c>
      <c r="F31" s="62">
        <f t="shared" si="4"/>
        <v>37.030999999999999</v>
      </c>
      <c r="G31" s="62">
        <f t="shared" si="4"/>
        <v>46.110999999999997</v>
      </c>
      <c r="H31" s="62">
        <f t="shared" si="4"/>
        <v>56.697000000000003</v>
      </c>
      <c r="I31" s="62">
        <f t="shared" si="4"/>
        <v>148.01900000000001</v>
      </c>
      <c r="J31" s="62">
        <f t="shared" si="4"/>
        <v>30.071000000000002</v>
      </c>
      <c r="K31" s="62">
        <f t="shared" si="4"/>
        <v>38.962000000000003</v>
      </c>
      <c r="L31" s="62">
        <f t="shared" si="4"/>
        <v>34.536000000000001</v>
      </c>
      <c r="M31" s="62">
        <f t="shared" si="4"/>
        <v>31.007999999999999</v>
      </c>
      <c r="N31" s="62">
        <f t="shared" si="4"/>
        <v>43.887</v>
      </c>
      <c r="O31" s="62">
        <f t="shared" si="4"/>
        <v>26.431000000000001</v>
      </c>
      <c r="P31" s="62">
        <f t="shared" si="4"/>
        <v>21.622</v>
      </c>
      <c r="Q31" s="62">
        <f t="shared" si="4"/>
        <v>126.959</v>
      </c>
      <c r="R31" s="62">
        <f t="shared" si="4"/>
        <v>120.086</v>
      </c>
      <c r="S31" s="62">
        <f t="shared" si="4"/>
        <v>126.467</v>
      </c>
      <c r="T31" s="62">
        <f t="shared" si="4"/>
        <v>67.933000000000007</v>
      </c>
      <c r="U31" s="62">
        <f t="shared" si="4"/>
        <v>131.69</v>
      </c>
      <c r="V31" s="62">
        <f t="shared" si="4"/>
        <v>142.32300000000001</v>
      </c>
      <c r="W31" s="62">
        <f t="shared" si="4"/>
        <v>37.058</v>
      </c>
      <c r="X31" s="62">
        <f t="shared" si="4"/>
        <v>75.436999999999998</v>
      </c>
      <c r="Y31" s="62">
        <f t="shared" si="4"/>
        <v>39.234000000000002</v>
      </c>
      <c r="Z31" s="63" t="str">
        <f t="shared" si="4"/>
        <v/>
      </c>
      <c r="AA31" s="64">
        <f>SUM(AA28:AA30)</f>
        <v>1576.806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30.6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30.6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30.6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30.6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61.047000000000004</v>
      </c>
      <c r="C51" s="88">
        <f t="shared" si="10"/>
        <v>57.777999999999999</v>
      </c>
      <c r="D51" s="88">
        <f t="shared" si="10"/>
        <v>33.816000000000003</v>
      </c>
      <c r="E51" s="88">
        <f t="shared" si="10"/>
        <v>42.603000000000002</v>
      </c>
      <c r="F51" s="88">
        <f t="shared" si="10"/>
        <v>37.030999999999999</v>
      </c>
      <c r="G51" s="88">
        <f t="shared" si="10"/>
        <v>76.710999999999999</v>
      </c>
      <c r="H51" s="88">
        <f t="shared" si="10"/>
        <v>56.697000000000003</v>
      </c>
      <c r="I51" s="88">
        <f t="shared" si="10"/>
        <v>148.01900000000001</v>
      </c>
      <c r="J51" s="88">
        <f t="shared" si="10"/>
        <v>30.070999999999998</v>
      </c>
      <c r="K51" s="88">
        <f t="shared" si="10"/>
        <v>38.961999999999996</v>
      </c>
      <c r="L51" s="88">
        <f t="shared" si="10"/>
        <v>34.536000000000001</v>
      </c>
      <c r="M51" s="88">
        <f t="shared" si="10"/>
        <v>31.007999999999996</v>
      </c>
      <c r="N51" s="88">
        <f t="shared" si="10"/>
        <v>43.887</v>
      </c>
      <c r="O51" s="88">
        <f t="shared" si="10"/>
        <v>26.430999999999997</v>
      </c>
      <c r="P51" s="88">
        <f t="shared" si="10"/>
        <v>21.622</v>
      </c>
      <c r="Q51" s="88">
        <f t="shared" si="10"/>
        <v>126.95899999999999</v>
      </c>
      <c r="R51" s="88">
        <f t="shared" si="10"/>
        <v>120.086</v>
      </c>
      <c r="S51" s="88">
        <f t="shared" si="10"/>
        <v>126.46699999999998</v>
      </c>
      <c r="T51" s="88">
        <f t="shared" si="10"/>
        <v>67.933000000000007</v>
      </c>
      <c r="U51" s="88">
        <f t="shared" si="10"/>
        <v>131.69</v>
      </c>
      <c r="V51" s="88">
        <f t="shared" si="10"/>
        <v>142.32299999999998</v>
      </c>
      <c r="W51" s="88">
        <f t="shared" si="10"/>
        <v>37.058</v>
      </c>
      <c r="X51" s="88">
        <f t="shared" si="10"/>
        <v>75.436999999999998</v>
      </c>
      <c r="Y51" s="88">
        <f t="shared" si="10"/>
        <v>39.233999999999995</v>
      </c>
      <c r="Z51" s="89" t="str">
        <f t="shared" si="10"/>
        <v/>
      </c>
      <c r="AA51" s="104">
        <f>SUM(B51:Z51)</f>
        <v>1607.4059999999995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61.076000000000001</v>
      </c>
      <c r="C4" s="18">
        <v>57.768000000000001</v>
      </c>
      <c r="D4" s="18">
        <v>33.817999999999998</v>
      </c>
      <c r="E4" s="18">
        <v>42.608000000000004</v>
      </c>
      <c r="F4" s="18">
        <v>36.981999999999999</v>
      </c>
      <c r="G4" s="18">
        <v>76.745000000000005</v>
      </c>
      <c r="H4" s="18">
        <v>56.71</v>
      </c>
      <c r="I4" s="18">
        <v>148.00200000000001</v>
      </c>
      <c r="J4" s="18">
        <v>30.070999999999998</v>
      </c>
      <c r="K4" s="18">
        <v>38.962000000000003</v>
      </c>
      <c r="L4" s="18">
        <v>34.536000000000001</v>
      </c>
      <c r="M4" s="18">
        <v>31.008000000000003</v>
      </c>
      <c r="N4" s="18">
        <v>43.887</v>
      </c>
      <c r="O4" s="18">
        <v>26.430999999999997</v>
      </c>
      <c r="P4" s="18">
        <v>21.622</v>
      </c>
      <c r="Q4" s="18">
        <v>126.959</v>
      </c>
      <c r="R4" s="18">
        <v>120.10100000000001</v>
      </c>
      <c r="S4" s="18">
        <v>126.423</v>
      </c>
      <c r="T4" s="18">
        <v>67.965000000000003</v>
      </c>
      <c r="U4" s="18">
        <v>131.654</v>
      </c>
      <c r="V4" s="18">
        <v>142.28200000000001</v>
      </c>
      <c r="W4" s="18">
        <v>37.010000000000005</v>
      </c>
      <c r="X4" s="18">
        <v>75.400000000000006</v>
      </c>
      <c r="Y4" s="18">
        <v>39.228000000000002</v>
      </c>
      <c r="Z4" s="19"/>
      <c r="AA4" s="20">
        <f>SUM(B4:Z4)</f>
        <v>1607.2479999999998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</v>
      </c>
      <c r="C7" s="28">
        <v>99.38</v>
      </c>
      <c r="D7" s="28">
        <v>96.1</v>
      </c>
      <c r="E7" s="28">
        <v>97.1</v>
      </c>
      <c r="F7" s="28">
        <v>101.34</v>
      </c>
      <c r="G7" s="28">
        <v>108.28</v>
      </c>
      <c r="H7" s="28">
        <v>110</v>
      </c>
      <c r="I7" s="28">
        <v>126</v>
      </c>
      <c r="J7" s="28">
        <v>92.9</v>
      </c>
      <c r="K7" s="28">
        <v>92.8</v>
      </c>
      <c r="L7" s="28">
        <v>90.8</v>
      </c>
      <c r="M7" s="28">
        <v>89.7</v>
      </c>
      <c r="N7" s="28">
        <v>87.8</v>
      </c>
      <c r="O7" s="28">
        <v>76.39</v>
      </c>
      <c r="P7" s="28">
        <v>78.209999999999994</v>
      </c>
      <c r="Q7" s="28">
        <v>100.14</v>
      </c>
      <c r="R7" s="28">
        <v>105.86</v>
      </c>
      <c r="S7" s="28">
        <v>111.9</v>
      </c>
      <c r="T7" s="28">
        <v>118.56</v>
      </c>
      <c r="U7" s="28">
        <v>137.66</v>
      </c>
      <c r="V7" s="28">
        <v>141</v>
      </c>
      <c r="W7" s="28">
        <v>114.58</v>
      </c>
      <c r="X7" s="28">
        <v>108.64</v>
      </c>
      <c r="Y7" s="28">
        <v>106.74</v>
      </c>
      <c r="Z7" s="29"/>
      <c r="AA7" s="30">
        <f>IF(SUM(B7:Z7)&lt;&gt;0,AVERAGEIF(B7:Z7,"&lt;&gt;"""),"")</f>
        <v>104.28666666666665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4.9779999999999998</v>
      </c>
      <c r="P14" s="57">
        <v>3.9269999999999996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8.9049999999999994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4.9779999999999998</v>
      </c>
      <c r="P16" s="62">
        <f t="shared" si="1"/>
        <v>3.9269999999999996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8.9049999999999994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28</v>
      </c>
      <c r="D19" s="72"/>
      <c r="E19" s="72"/>
      <c r="F19" s="72"/>
      <c r="G19" s="72">
        <v>75</v>
      </c>
      <c r="H19" s="72"/>
      <c r="I19" s="72">
        <v>28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131</v>
      </c>
    </row>
    <row r="20" spans="1:27" ht="24.95" customHeight="1" x14ac:dyDescent="0.2">
      <c r="A20" s="75" t="s">
        <v>15</v>
      </c>
      <c r="B20" s="76">
        <v>0.1</v>
      </c>
      <c r="C20" s="77">
        <v>8.1000000000000003E-2</v>
      </c>
      <c r="D20" s="77">
        <v>0.08</v>
      </c>
      <c r="E20" s="77">
        <v>7.9000000000000001E-2</v>
      </c>
      <c r="F20" s="77">
        <v>8.1000000000000003E-2</v>
      </c>
      <c r="G20" s="77">
        <v>0.10199999999999999</v>
      </c>
      <c r="H20" s="77">
        <v>5.0970000000000004</v>
      </c>
      <c r="I20" s="77">
        <v>7.1999999999999995E-2</v>
      </c>
      <c r="J20" s="77">
        <v>0.12</v>
      </c>
      <c r="K20" s="77">
        <v>0.11799999999999999</v>
      </c>
      <c r="L20" s="77">
        <v>9.0999999999999998E-2</v>
      </c>
      <c r="M20" s="77">
        <v>7.6999999999999999E-2</v>
      </c>
      <c r="N20" s="77">
        <v>0.188</v>
      </c>
      <c r="O20" s="77">
        <v>0.14899999999999999</v>
      </c>
      <c r="P20" s="77">
        <v>0.14000000000000001</v>
      </c>
      <c r="Q20" s="77">
        <v>0.17499999999999999</v>
      </c>
      <c r="R20" s="77">
        <v>0.16399999999999998</v>
      </c>
      <c r="S20" s="77">
        <v>0.114</v>
      </c>
      <c r="T20" s="77">
        <v>0.12000000000000001</v>
      </c>
      <c r="U20" s="77">
        <v>0.124</v>
      </c>
      <c r="V20" s="77">
        <v>0.11799999999999999</v>
      </c>
      <c r="W20" s="77">
        <v>1.976</v>
      </c>
      <c r="X20" s="77">
        <v>9.2999999999999999E-2</v>
      </c>
      <c r="Y20" s="77">
        <v>8.6999999999999994E-2</v>
      </c>
      <c r="Z20" s="78"/>
      <c r="AA20" s="79">
        <f t="shared" si="2"/>
        <v>9.5459999999999994</v>
      </c>
    </row>
    <row r="21" spans="1:27" ht="24.95" customHeight="1" x14ac:dyDescent="0.2">
      <c r="A21" s="75" t="s">
        <v>16</v>
      </c>
      <c r="B21" s="80">
        <v>2.976</v>
      </c>
      <c r="C21" s="81">
        <v>1.4870000000000001</v>
      </c>
      <c r="D21" s="81">
        <v>1.4379999999999999</v>
      </c>
      <c r="E21" s="81">
        <v>1.429</v>
      </c>
      <c r="F21" s="81">
        <v>1.5009999999999999</v>
      </c>
      <c r="G21" s="81">
        <v>1.643</v>
      </c>
      <c r="H21" s="81">
        <v>4.8129999999999997</v>
      </c>
      <c r="I21" s="81">
        <v>2.73</v>
      </c>
      <c r="J21" s="81">
        <v>29.951000000000001</v>
      </c>
      <c r="K21" s="81">
        <v>38.844000000000001</v>
      </c>
      <c r="L21" s="81">
        <v>34.445</v>
      </c>
      <c r="M21" s="81">
        <v>30.930999999999997</v>
      </c>
      <c r="N21" s="81">
        <v>29.599</v>
      </c>
      <c r="O21" s="81">
        <v>21.304000000000002</v>
      </c>
      <c r="P21" s="81">
        <v>17.555</v>
      </c>
      <c r="Q21" s="81">
        <v>13.384</v>
      </c>
      <c r="R21" s="81">
        <v>13.636999999999999</v>
      </c>
      <c r="S21" s="81">
        <v>3.8089999999999997</v>
      </c>
      <c r="T21" s="81">
        <v>4.0449999999999999</v>
      </c>
      <c r="U21" s="81">
        <v>5.23</v>
      </c>
      <c r="V21" s="81">
        <v>5.2639999999999993</v>
      </c>
      <c r="W21" s="81">
        <v>16.334</v>
      </c>
      <c r="X21" s="81">
        <v>4.6070000000000002</v>
      </c>
      <c r="Y21" s="81">
        <v>3.4409999999999998</v>
      </c>
      <c r="Z21" s="78"/>
      <c r="AA21" s="79">
        <f t="shared" si="2"/>
        <v>290.39699999999999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3.0760000000000001</v>
      </c>
      <c r="C25" s="88">
        <f t="shared" si="3"/>
        <v>29.567999999999998</v>
      </c>
      <c r="D25" s="88">
        <f t="shared" si="3"/>
        <v>1.518</v>
      </c>
      <c r="E25" s="88">
        <f t="shared" si="3"/>
        <v>1.508</v>
      </c>
      <c r="F25" s="88">
        <f t="shared" si="3"/>
        <v>1.5819999999999999</v>
      </c>
      <c r="G25" s="88">
        <f t="shared" si="3"/>
        <v>76.745000000000005</v>
      </c>
      <c r="H25" s="88">
        <f t="shared" si="3"/>
        <v>9.91</v>
      </c>
      <c r="I25" s="88">
        <f t="shared" si="3"/>
        <v>30.802</v>
      </c>
      <c r="J25" s="88">
        <f t="shared" si="3"/>
        <v>30.071000000000002</v>
      </c>
      <c r="K25" s="88">
        <f t="shared" si="3"/>
        <v>38.962000000000003</v>
      </c>
      <c r="L25" s="88">
        <f t="shared" si="3"/>
        <v>34.536000000000001</v>
      </c>
      <c r="M25" s="88">
        <f t="shared" si="3"/>
        <v>31.007999999999999</v>
      </c>
      <c r="N25" s="88">
        <f t="shared" si="3"/>
        <v>29.786999999999999</v>
      </c>
      <c r="O25" s="88">
        <f t="shared" si="3"/>
        <v>21.453000000000003</v>
      </c>
      <c r="P25" s="88">
        <f t="shared" si="3"/>
        <v>17.695</v>
      </c>
      <c r="Q25" s="88">
        <f t="shared" si="3"/>
        <v>13.559000000000001</v>
      </c>
      <c r="R25" s="88">
        <f t="shared" si="3"/>
        <v>13.800999999999998</v>
      </c>
      <c r="S25" s="88">
        <f t="shared" si="3"/>
        <v>3.9229999999999996</v>
      </c>
      <c r="T25" s="88">
        <f t="shared" si="3"/>
        <v>4.165</v>
      </c>
      <c r="U25" s="88">
        <f t="shared" si="3"/>
        <v>5.3540000000000001</v>
      </c>
      <c r="V25" s="88">
        <f t="shared" si="3"/>
        <v>5.3819999999999997</v>
      </c>
      <c r="W25" s="88">
        <f t="shared" si="3"/>
        <v>18.309999999999999</v>
      </c>
      <c r="X25" s="88">
        <f t="shared" si="3"/>
        <v>4.7</v>
      </c>
      <c r="Y25" s="88">
        <f t="shared" si="3"/>
        <v>3.528</v>
      </c>
      <c r="Z25" s="89">
        <f t="shared" si="3"/>
        <v>0</v>
      </c>
      <c r="AA25" s="90">
        <f t="shared" si="3"/>
        <v>430.94299999999998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3.0760000000000001</v>
      </c>
      <c r="C29" s="77">
        <v>29.568000000000001</v>
      </c>
      <c r="D29" s="77">
        <v>1.518</v>
      </c>
      <c r="E29" s="77">
        <v>1.508</v>
      </c>
      <c r="F29" s="77">
        <v>1.5820000000000001</v>
      </c>
      <c r="G29" s="77">
        <v>76.745000000000005</v>
      </c>
      <c r="H29" s="77">
        <v>9.91</v>
      </c>
      <c r="I29" s="77">
        <v>30.802</v>
      </c>
      <c r="J29" s="77">
        <v>30.071000000000002</v>
      </c>
      <c r="K29" s="77">
        <v>38.962000000000003</v>
      </c>
      <c r="L29" s="77">
        <v>34.536000000000001</v>
      </c>
      <c r="M29" s="77">
        <v>31.007999999999999</v>
      </c>
      <c r="N29" s="77">
        <v>29.786999999999999</v>
      </c>
      <c r="O29" s="77">
        <v>26.431000000000001</v>
      </c>
      <c r="P29" s="77">
        <v>21.622</v>
      </c>
      <c r="Q29" s="77">
        <v>13.558999999999999</v>
      </c>
      <c r="R29" s="77">
        <v>13.801</v>
      </c>
      <c r="S29" s="77">
        <v>3.923</v>
      </c>
      <c r="T29" s="77">
        <v>4.165</v>
      </c>
      <c r="U29" s="77">
        <v>5.3540000000000001</v>
      </c>
      <c r="V29" s="77">
        <v>5.3819999999999997</v>
      </c>
      <c r="W29" s="77">
        <v>18.309999999999999</v>
      </c>
      <c r="X29" s="77">
        <v>4.7</v>
      </c>
      <c r="Y29" s="77">
        <v>3.528</v>
      </c>
      <c r="Z29" s="78"/>
      <c r="AA29" s="79">
        <f>SUM(B29:Z29)</f>
        <v>439.84800000000001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3.0760000000000001</v>
      </c>
      <c r="C31" s="62">
        <f t="shared" si="4"/>
        <v>29.568000000000001</v>
      </c>
      <c r="D31" s="62">
        <f t="shared" si="4"/>
        <v>1.518</v>
      </c>
      <c r="E31" s="62">
        <f t="shared" si="4"/>
        <v>1.508</v>
      </c>
      <c r="F31" s="62">
        <f t="shared" si="4"/>
        <v>1.5820000000000001</v>
      </c>
      <c r="G31" s="62">
        <f t="shared" si="4"/>
        <v>76.745000000000005</v>
      </c>
      <c r="H31" s="62">
        <f t="shared" si="4"/>
        <v>9.91</v>
      </c>
      <c r="I31" s="62">
        <f t="shared" si="4"/>
        <v>30.802</v>
      </c>
      <c r="J31" s="62">
        <f t="shared" si="4"/>
        <v>30.071000000000002</v>
      </c>
      <c r="K31" s="62">
        <f t="shared" si="4"/>
        <v>38.962000000000003</v>
      </c>
      <c r="L31" s="62">
        <f t="shared" si="4"/>
        <v>34.536000000000001</v>
      </c>
      <c r="M31" s="62">
        <f t="shared" si="4"/>
        <v>31.007999999999999</v>
      </c>
      <c r="N31" s="62">
        <f t="shared" si="4"/>
        <v>29.786999999999999</v>
      </c>
      <c r="O31" s="62">
        <f t="shared" si="4"/>
        <v>26.431000000000001</v>
      </c>
      <c r="P31" s="62">
        <f t="shared" si="4"/>
        <v>21.622</v>
      </c>
      <c r="Q31" s="62">
        <f t="shared" si="4"/>
        <v>13.558999999999999</v>
      </c>
      <c r="R31" s="62">
        <f t="shared" si="4"/>
        <v>13.801</v>
      </c>
      <c r="S31" s="62">
        <f t="shared" si="4"/>
        <v>3.923</v>
      </c>
      <c r="T31" s="62">
        <f t="shared" si="4"/>
        <v>4.165</v>
      </c>
      <c r="U31" s="62">
        <f t="shared" si="4"/>
        <v>5.3540000000000001</v>
      </c>
      <c r="V31" s="62">
        <f t="shared" si="4"/>
        <v>5.3819999999999997</v>
      </c>
      <c r="W31" s="62">
        <f t="shared" si="4"/>
        <v>18.309999999999999</v>
      </c>
      <c r="X31" s="62">
        <f t="shared" si="4"/>
        <v>4.7</v>
      </c>
      <c r="Y31" s="62">
        <f t="shared" si="4"/>
        <v>3.528</v>
      </c>
      <c r="Z31" s="63">
        <f t="shared" si="4"/>
        <v>0</v>
      </c>
      <c r="AA31" s="64">
        <f t="shared" si="4"/>
        <v>439.84800000000001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58</v>
      </c>
      <c r="C38" s="99">
        <v>28.2</v>
      </c>
      <c r="D38" s="99">
        <v>32.299999999999997</v>
      </c>
      <c r="E38" s="99">
        <v>41.1</v>
      </c>
      <c r="F38" s="99">
        <v>35.4</v>
      </c>
      <c r="G38" s="99"/>
      <c r="H38" s="99">
        <v>46.8</v>
      </c>
      <c r="I38" s="99">
        <v>117.2</v>
      </c>
      <c r="J38" s="99"/>
      <c r="K38" s="99"/>
      <c r="L38" s="99"/>
      <c r="M38" s="99"/>
      <c r="N38" s="99">
        <v>14.1</v>
      </c>
      <c r="O38" s="99"/>
      <c r="P38" s="99"/>
      <c r="Q38" s="99">
        <v>113.4</v>
      </c>
      <c r="R38" s="99">
        <v>106.3</v>
      </c>
      <c r="S38" s="99">
        <v>122.5</v>
      </c>
      <c r="T38" s="99">
        <v>63.8</v>
      </c>
      <c r="U38" s="99">
        <v>126.3</v>
      </c>
      <c r="V38" s="99">
        <v>136.9</v>
      </c>
      <c r="W38" s="99">
        <v>18.7</v>
      </c>
      <c r="X38" s="99">
        <v>70.7</v>
      </c>
      <c r="Y38" s="99">
        <v>35.700000000000003</v>
      </c>
      <c r="Z38" s="100"/>
      <c r="AA38" s="79">
        <f t="shared" si="5"/>
        <v>1167.4000000000001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58</v>
      </c>
      <c r="C39" s="88">
        <f t="shared" si="6"/>
        <v>28.2</v>
      </c>
      <c r="D39" s="88">
        <f t="shared" si="6"/>
        <v>32.299999999999997</v>
      </c>
      <c r="E39" s="88">
        <f t="shared" si="6"/>
        <v>41.1</v>
      </c>
      <c r="F39" s="88">
        <f t="shared" si="6"/>
        <v>35.4</v>
      </c>
      <c r="G39" s="88">
        <f t="shared" si="6"/>
        <v>0</v>
      </c>
      <c r="H39" s="88">
        <f t="shared" si="6"/>
        <v>46.8</v>
      </c>
      <c r="I39" s="88">
        <f t="shared" si="6"/>
        <v>117.2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14.1</v>
      </c>
      <c r="O39" s="88">
        <f t="shared" si="6"/>
        <v>0</v>
      </c>
      <c r="P39" s="88">
        <f t="shared" si="6"/>
        <v>0</v>
      </c>
      <c r="Q39" s="88">
        <f t="shared" si="6"/>
        <v>113.4</v>
      </c>
      <c r="R39" s="88">
        <f t="shared" si="6"/>
        <v>106.3</v>
      </c>
      <c r="S39" s="88">
        <f t="shared" si="6"/>
        <v>122.5</v>
      </c>
      <c r="T39" s="88">
        <f t="shared" si="6"/>
        <v>63.8</v>
      </c>
      <c r="U39" s="88">
        <f t="shared" si="6"/>
        <v>126.3</v>
      </c>
      <c r="V39" s="88">
        <f t="shared" si="6"/>
        <v>136.9</v>
      </c>
      <c r="W39" s="88">
        <f t="shared" si="6"/>
        <v>18.7</v>
      </c>
      <c r="X39" s="88">
        <f t="shared" si="6"/>
        <v>70.7</v>
      </c>
      <c r="Y39" s="88">
        <f t="shared" si="6"/>
        <v>35.700000000000003</v>
      </c>
      <c r="Z39" s="89">
        <f t="shared" si="6"/>
        <v>0</v>
      </c>
      <c r="AA39" s="90">
        <f t="shared" si="5"/>
        <v>1167.4000000000001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58</v>
      </c>
      <c r="C46" s="99">
        <v>28.2</v>
      </c>
      <c r="D46" s="99">
        <v>32.299999999999997</v>
      </c>
      <c r="E46" s="99">
        <v>41.1</v>
      </c>
      <c r="F46" s="99">
        <v>35.4</v>
      </c>
      <c r="G46" s="99"/>
      <c r="H46" s="99">
        <v>46.8</v>
      </c>
      <c r="I46" s="99">
        <v>117.2</v>
      </c>
      <c r="J46" s="99"/>
      <c r="K46" s="99"/>
      <c r="L46" s="99"/>
      <c r="M46" s="99"/>
      <c r="N46" s="99">
        <v>14.1</v>
      </c>
      <c r="O46" s="99"/>
      <c r="P46" s="99"/>
      <c r="Q46" s="99">
        <v>113.4</v>
      </c>
      <c r="R46" s="99">
        <v>106.3</v>
      </c>
      <c r="S46" s="99">
        <v>122.5</v>
      </c>
      <c r="T46" s="99">
        <v>63.8</v>
      </c>
      <c r="U46" s="99">
        <v>126.3</v>
      </c>
      <c r="V46" s="99">
        <v>136.9</v>
      </c>
      <c r="W46" s="99">
        <v>18.7</v>
      </c>
      <c r="X46" s="99">
        <v>70.7</v>
      </c>
      <c r="Y46" s="99">
        <v>35.700000000000003</v>
      </c>
      <c r="Z46" s="100"/>
      <c r="AA46" s="79">
        <f t="shared" si="7"/>
        <v>1167.4000000000001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58</v>
      </c>
      <c r="C48" s="88">
        <f t="shared" ref="C48:Z48" si="8">SUM(C42:C47)</f>
        <v>28.2</v>
      </c>
      <c r="D48" s="88">
        <f t="shared" si="8"/>
        <v>32.299999999999997</v>
      </c>
      <c r="E48" s="88">
        <f t="shared" si="8"/>
        <v>41.1</v>
      </c>
      <c r="F48" s="88">
        <f t="shared" si="8"/>
        <v>35.4</v>
      </c>
      <c r="G48" s="88">
        <f t="shared" si="8"/>
        <v>0</v>
      </c>
      <c r="H48" s="88">
        <f t="shared" si="8"/>
        <v>46.8</v>
      </c>
      <c r="I48" s="88">
        <f t="shared" si="8"/>
        <v>117.2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14.1</v>
      </c>
      <c r="O48" s="88">
        <f t="shared" si="8"/>
        <v>0</v>
      </c>
      <c r="P48" s="88">
        <f t="shared" si="8"/>
        <v>0</v>
      </c>
      <c r="Q48" s="88">
        <f t="shared" si="8"/>
        <v>113.4</v>
      </c>
      <c r="R48" s="88">
        <f t="shared" si="8"/>
        <v>106.3</v>
      </c>
      <c r="S48" s="88">
        <f t="shared" si="8"/>
        <v>122.5</v>
      </c>
      <c r="T48" s="88">
        <f t="shared" si="8"/>
        <v>63.8</v>
      </c>
      <c r="U48" s="88">
        <f t="shared" si="8"/>
        <v>126.3</v>
      </c>
      <c r="V48" s="88">
        <f t="shared" si="8"/>
        <v>136.9</v>
      </c>
      <c r="W48" s="88">
        <f t="shared" si="8"/>
        <v>18.7</v>
      </c>
      <c r="X48" s="88">
        <f t="shared" si="8"/>
        <v>70.7</v>
      </c>
      <c r="Y48" s="88">
        <f t="shared" si="8"/>
        <v>35.700000000000003</v>
      </c>
      <c r="Z48" s="89">
        <f t="shared" si="8"/>
        <v>0</v>
      </c>
      <c r="AA48" s="90">
        <f t="shared" si="7"/>
        <v>1167.4000000000001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61.076000000000001</v>
      </c>
      <c r="C51" s="88">
        <f t="shared" si="10"/>
        <v>57.768000000000001</v>
      </c>
      <c r="D51" s="88">
        <f t="shared" si="10"/>
        <v>33.817999999999998</v>
      </c>
      <c r="E51" s="88">
        <f t="shared" si="10"/>
        <v>42.608000000000004</v>
      </c>
      <c r="F51" s="88">
        <f t="shared" si="10"/>
        <v>36.981999999999999</v>
      </c>
      <c r="G51" s="88">
        <f t="shared" si="10"/>
        <v>76.745000000000005</v>
      </c>
      <c r="H51" s="88">
        <f t="shared" si="10"/>
        <v>56.709999999999994</v>
      </c>
      <c r="I51" s="88">
        <f t="shared" si="10"/>
        <v>148.00200000000001</v>
      </c>
      <c r="J51" s="88">
        <f t="shared" si="10"/>
        <v>30.071000000000002</v>
      </c>
      <c r="K51" s="88">
        <f t="shared" si="10"/>
        <v>38.962000000000003</v>
      </c>
      <c r="L51" s="88">
        <f t="shared" si="10"/>
        <v>34.536000000000001</v>
      </c>
      <c r="M51" s="88">
        <f t="shared" si="10"/>
        <v>31.007999999999999</v>
      </c>
      <c r="N51" s="88">
        <f t="shared" si="10"/>
        <v>43.887</v>
      </c>
      <c r="O51" s="88">
        <f t="shared" si="10"/>
        <v>26.431000000000004</v>
      </c>
      <c r="P51" s="88">
        <f t="shared" si="10"/>
        <v>21.622</v>
      </c>
      <c r="Q51" s="88">
        <f t="shared" si="10"/>
        <v>126.959</v>
      </c>
      <c r="R51" s="88">
        <f t="shared" si="10"/>
        <v>120.101</v>
      </c>
      <c r="S51" s="88">
        <f t="shared" si="10"/>
        <v>126.423</v>
      </c>
      <c r="T51" s="88">
        <f t="shared" si="10"/>
        <v>67.965000000000003</v>
      </c>
      <c r="U51" s="88">
        <f t="shared" si="10"/>
        <v>131.654</v>
      </c>
      <c r="V51" s="88">
        <f t="shared" si="10"/>
        <v>142.28200000000001</v>
      </c>
      <c r="W51" s="88">
        <f t="shared" si="10"/>
        <v>37.01</v>
      </c>
      <c r="X51" s="88">
        <f t="shared" si="10"/>
        <v>75.400000000000006</v>
      </c>
      <c r="Y51" s="88">
        <f t="shared" si="10"/>
        <v>39.228000000000002</v>
      </c>
      <c r="Z51" s="89">
        <f t="shared" si="10"/>
        <v>0</v>
      </c>
      <c r="AA51" s="104">
        <f>SUM(B51:Z51)</f>
        <v>1607.2479999999998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</v>
      </c>
      <c r="C4" s="18">
        <v>28.2</v>
      </c>
      <c r="D4" s="18">
        <v>32.299999999999997</v>
      </c>
      <c r="E4" s="18">
        <v>41.1</v>
      </c>
      <c r="F4" s="18">
        <v>35.4</v>
      </c>
      <c r="G4" s="18">
        <v>-30.6</v>
      </c>
      <c r="H4" s="18">
        <v>46.8</v>
      </c>
      <c r="I4" s="18">
        <v>117.2</v>
      </c>
      <c r="J4" s="18"/>
      <c r="K4" s="18"/>
      <c r="L4" s="18"/>
      <c r="M4" s="18"/>
      <c r="N4" s="18">
        <v>14.1</v>
      </c>
      <c r="O4" s="18"/>
      <c r="P4" s="18"/>
      <c r="Q4" s="18">
        <v>113.4</v>
      </c>
      <c r="R4" s="18">
        <v>106.3</v>
      </c>
      <c r="S4" s="18">
        <v>122.5</v>
      </c>
      <c r="T4" s="18">
        <v>63.8</v>
      </c>
      <c r="U4" s="18">
        <v>126.3</v>
      </c>
      <c r="V4" s="18">
        <v>136.9</v>
      </c>
      <c r="W4" s="18">
        <v>18.7</v>
      </c>
      <c r="X4" s="18">
        <v>70.7</v>
      </c>
      <c r="Y4" s="18">
        <v>35.700000000000003</v>
      </c>
      <c r="Z4" s="19"/>
      <c r="AA4" s="111">
        <f>SUM(B4:Z4)</f>
        <v>1136.8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</v>
      </c>
      <c r="C7" s="117">
        <v>99.38</v>
      </c>
      <c r="D7" s="117">
        <v>96.1</v>
      </c>
      <c r="E7" s="117">
        <v>97.1</v>
      </c>
      <c r="F7" s="117">
        <v>101.34</v>
      </c>
      <c r="G7" s="117">
        <v>108.28</v>
      </c>
      <c r="H7" s="117">
        <v>110</v>
      </c>
      <c r="I7" s="117">
        <v>126</v>
      </c>
      <c r="J7" s="117">
        <v>92.9</v>
      </c>
      <c r="K7" s="117">
        <v>92.8</v>
      </c>
      <c r="L7" s="117">
        <v>90.8</v>
      </c>
      <c r="M7" s="117">
        <v>89.7</v>
      </c>
      <c r="N7" s="117">
        <v>87.8</v>
      </c>
      <c r="O7" s="117">
        <v>76.39</v>
      </c>
      <c r="P7" s="117">
        <v>78.209999999999994</v>
      </c>
      <c r="Q7" s="117">
        <v>100.14</v>
      </c>
      <c r="R7" s="117">
        <v>105.86</v>
      </c>
      <c r="S7" s="117">
        <v>111.9</v>
      </c>
      <c r="T7" s="117">
        <v>118.56</v>
      </c>
      <c r="U7" s="117">
        <v>137.66</v>
      </c>
      <c r="V7" s="117">
        <v>141</v>
      </c>
      <c r="W7" s="117">
        <v>114.58</v>
      </c>
      <c r="X7" s="117">
        <v>108.64</v>
      </c>
      <c r="Y7" s="117">
        <v>106.74</v>
      </c>
      <c r="Z7" s="118"/>
      <c r="AA7" s="119">
        <f>IF(SUM(B7:Z7)&lt;&gt;0,AVERAGEIF(B7:Z7,"&lt;&gt;"""),"")</f>
        <v>104.28666666666665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30.6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30.6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30.6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58</v>
      </c>
      <c r="C23" s="133">
        <v>28.2</v>
      </c>
      <c r="D23" s="133">
        <v>32.299999999999997</v>
      </c>
      <c r="E23" s="133">
        <v>41.1</v>
      </c>
      <c r="F23" s="133">
        <v>35.4</v>
      </c>
      <c r="G23" s="133"/>
      <c r="H23" s="133">
        <v>46.8</v>
      </c>
      <c r="I23" s="133">
        <v>117.2</v>
      </c>
      <c r="J23" s="133"/>
      <c r="K23" s="133"/>
      <c r="L23" s="133"/>
      <c r="M23" s="133"/>
      <c r="N23" s="133">
        <v>14.1</v>
      </c>
      <c r="O23" s="133"/>
      <c r="P23" s="133"/>
      <c r="Q23" s="133">
        <v>113.4</v>
      </c>
      <c r="R23" s="133">
        <v>106.3</v>
      </c>
      <c r="S23" s="133">
        <v>122.5</v>
      </c>
      <c r="T23" s="133">
        <v>63.8</v>
      </c>
      <c r="U23" s="133">
        <v>126.3</v>
      </c>
      <c r="V23" s="133">
        <v>136.9</v>
      </c>
      <c r="W23" s="133">
        <v>18.7</v>
      </c>
      <c r="X23" s="133">
        <v>70.7</v>
      </c>
      <c r="Y23" s="133">
        <v>35.700000000000003</v>
      </c>
      <c r="Z23" s="131"/>
      <c r="AA23" s="132">
        <f t="shared" si="2"/>
        <v>1167.4000000000001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58</v>
      </c>
      <c r="C24" s="135">
        <f t="shared" si="3"/>
        <v>28.2</v>
      </c>
      <c r="D24" s="135">
        <f t="shared" si="3"/>
        <v>32.299999999999997</v>
      </c>
      <c r="E24" s="135">
        <f t="shared" si="3"/>
        <v>41.1</v>
      </c>
      <c r="F24" s="135">
        <f t="shared" si="3"/>
        <v>35.4</v>
      </c>
      <c r="G24" s="135">
        <f t="shared" si="3"/>
        <v>0</v>
      </c>
      <c r="H24" s="135">
        <f t="shared" si="3"/>
        <v>46.8</v>
      </c>
      <c r="I24" s="135">
        <f t="shared" si="3"/>
        <v>117.2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14.1</v>
      </c>
      <c r="O24" s="135">
        <f t="shared" si="3"/>
        <v>0</v>
      </c>
      <c r="P24" s="135">
        <f t="shared" si="3"/>
        <v>0</v>
      </c>
      <c r="Q24" s="135">
        <f t="shared" si="3"/>
        <v>113.4</v>
      </c>
      <c r="R24" s="135">
        <f t="shared" si="3"/>
        <v>106.3</v>
      </c>
      <c r="S24" s="135">
        <f t="shared" si="3"/>
        <v>122.5</v>
      </c>
      <c r="T24" s="135">
        <f t="shared" si="3"/>
        <v>63.8</v>
      </c>
      <c r="U24" s="135">
        <f t="shared" si="3"/>
        <v>126.3</v>
      </c>
      <c r="V24" s="135">
        <f t="shared" si="3"/>
        <v>136.9</v>
      </c>
      <c r="W24" s="135">
        <f t="shared" si="3"/>
        <v>18.7</v>
      </c>
      <c r="X24" s="135">
        <f t="shared" si="3"/>
        <v>70.7</v>
      </c>
      <c r="Y24" s="135">
        <f t="shared" si="3"/>
        <v>35.700000000000003</v>
      </c>
      <c r="Z24" s="136" t="str">
        <f t="shared" si="3"/>
        <v/>
      </c>
      <c r="AA24" s="90">
        <f t="shared" si="2"/>
        <v>1167.4000000000001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2023-05-18T13:18:27Z</dcterms:created>
  <dcterms:modified xsi:type="dcterms:W3CDTF">2023-05-18T13:18:28Z</dcterms:modified>
</cp:coreProperties>
</file>