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<sst xmlns="http://schemas.openxmlformats.org/spreadsheetml/2006/main" count="117" uniqueCount="53">
  <si>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17/05/2023 16:38:53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</si>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</sst>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BD-4C27-87F6-A5FE1FE2A1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BD-4C27-87F6-A5FE1FE2A1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39.25</c:v>
                </c:pt>
                <c:pt idx="5">
                  <c:v>30.5</c:v>
                </c:pt>
                <c:pt idx="6">
                  <c:v>51.375</c:v>
                </c:pt>
                <c:pt idx="7">
                  <c:v>116.48699999999999</c:v>
                </c:pt>
                <c:pt idx="10">
                  <c:v>16.600000000000001</c:v>
                </c:pt>
                <c:pt idx="15">
                  <c:v>80.052999999999997</c:v>
                </c:pt>
                <c:pt idx="16">
                  <c:v>55.100999999999999</c:v>
                </c:pt>
                <c:pt idx="17">
                  <c:v>56.74</c:v>
                </c:pt>
                <c:pt idx="18">
                  <c:v>81.64</c:v>
                </c:pt>
                <c:pt idx="19">
                  <c:v>59.46</c:v>
                </c:pt>
                <c:pt idx="20">
                  <c:v>86.177999999999997</c:v>
                </c:pt>
                <c:pt idx="21">
                  <c:v>123.03</c:v>
                </c:pt>
                <c:pt idx="22">
                  <c:v>34.914000000000001</c:v>
                </c:pt>
                <c:pt idx="23">
                  <c:v>74.832999999999998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D-4C27-87F6-A5FE1FE2A1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D-4C27-87F6-A5FE1FE2A1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59.579000000000008</c:v>
                </c:pt>
                <c:pt idx="1">
                  <c:v>57.971000000000004</c:v>
                </c:pt>
                <c:pt idx="2">
                  <c:v>61.516000000000005</c:v>
                </c:pt>
                <c:pt idx="3">
                  <c:v>59.936999999999998</c:v>
                </c:pt>
                <c:pt idx="4">
                  <c:v>52.275999999999996</c:v>
                </c:pt>
                <c:pt idx="5">
                  <c:v>57.236999999999995</c:v>
                </c:pt>
                <c:pt idx="6">
                  <c:v>52.404000000000003</c:v>
                </c:pt>
                <c:pt idx="7">
                  <c:v>49.47</c:v>
                </c:pt>
                <c:pt idx="8">
                  <c:v>39.520000000000003</c:v>
                </c:pt>
                <c:pt idx="9">
                  <c:v>46.951999999999991</c:v>
                </c:pt>
                <c:pt idx="10">
                  <c:v>38.791000000000004</c:v>
                </c:pt>
                <c:pt idx="11">
                  <c:v>26.942</c:v>
                </c:pt>
                <c:pt idx="12">
                  <c:v>29.476999999999997</c:v>
                </c:pt>
                <c:pt idx="13">
                  <c:v>30.761000000000003</c:v>
                </c:pt>
                <c:pt idx="14">
                  <c:v>46.385000000000005</c:v>
                </c:pt>
                <c:pt idx="15">
                  <c:v>62.634000000000007</c:v>
                </c:pt>
                <c:pt idx="16">
                  <c:v>77.002000000000024</c:v>
                </c:pt>
                <c:pt idx="17">
                  <c:v>51.686000000000007</c:v>
                </c:pt>
                <c:pt idx="18">
                  <c:v>29.637999999999998</c:v>
                </c:pt>
                <c:pt idx="19">
                  <c:v>13.698</c:v>
                </c:pt>
                <c:pt idx="20">
                  <c:v>1.76</c:v>
                </c:pt>
                <c:pt idx="21">
                  <c:v>1.17</c:v>
                </c:pt>
                <c:pt idx="22">
                  <c:v>1.2090000000000001</c:v>
                </c:pt>
                <c:pt idx="23">
                  <c:v>1.419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D-4C27-87F6-A5FE1FE2A1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BD-4C27-87F6-A5FE1FE2A1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BD-4C27-87F6-A5FE1FE2A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155.81099999999998</c:v>
                </c:pt>
                <c:pt idx="1">
                  <c:v>105.092</c:v>
                </c:pt>
                <c:pt idx="2">
                  <c:v>104.996</c:v>
                </c:pt>
                <c:pt idx="3">
                  <c:v>100.17699999999998</c:v>
                </c:pt>
                <c:pt idx="4">
                  <c:v>93.509</c:v>
                </c:pt>
                <c:pt idx="5">
                  <c:v>115.39</c:v>
                </c:pt>
                <c:pt idx="6">
                  <c:v>140.55099999999999</c:v>
                </c:pt>
                <c:pt idx="7">
                  <c:v>257.33199999999999</c:v>
                </c:pt>
                <c:pt idx="8">
                  <c:v>41.97</c:v>
                </c:pt>
                <c:pt idx="9">
                  <c:v>79.878999999999991</c:v>
                </c:pt>
                <c:pt idx="10">
                  <c:v>101.92099999999999</c:v>
                </c:pt>
                <c:pt idx="11">
                  <c:v>76.443999999999988</c:v>
                </c:pt>
                <c:pt idx="12">
                  <c:v>70.86999999999999</c:v>
                </c:pt>
                <c:pt idx="13">
                  <c:v>65.053999999999988</c:v>
                </c:pt>
                <c:pt idx="14">
                  <c:v>80.349000000000004</c:v>
                </c:pt>
                <c:pt idx="15">
                  <c:v>175.23299999999998</c:v>
                </c:pt>
                <c:pt idx="16">
                  <c:v>186.63400000000001</c:v>
                </c:pt>
                <c:pt idx="17">
                  <c:v>160.755</c:v>
                </c:pt>
                <c:pt idx="18">
                  <c:v>116.164</c:v>
                </c:pt>
                <c:pt idx="19">
                  <c:v>85.262</c:v>
                </c:pt>
                <c:pt idx="20">
                  <c:v>97.577999999999975</c:v>
                </c:pt>
                <c:pt idx="21">
                  <c:v>143.75099999999998</c:v>
                </c:pt>
                <c:pt idx="22">
                  <c:v>47.942</c:v>
                </c:pt>
                <c:pt idx="23">
                  <c:v>91.313999999999993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BD-4C27-87F6-A5FE1FE2A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108.99</c:v>
                </c:pt>
                <c:pt idx="1">
                  <c:v>101.02</c:v>
                </c:pt>
                <c:pt idx="2">
                  <c:v>95.57</c:v>
                </c:pt>
                <c:pt idx="3">
                  <c:v>95.21</c:v>
                </c:pt>
                <c:pt idx="4">
                  <c:v>95.57</c:v>
                </c:pt>
                <c:pt idx="5">
                  <c:v>104.54</c:v>
                </c:pt>
                <c:pt idx="6">
                  <c:v>114.87</c:v>
                </c:pt>
                <c:pt idx="7">
                  <c:v>119.81</c:v>
                </c:pt>
                <c:pt idx="8">
                  <c:v>79.180000000000007</c:v>
                </c:pt>
                <c:pt idx="9">
                  <c:v>89.24</c:v>
                </c:pt>
                <c:pt idx="10">
                  <c:v>106</c:v>
                </c:pt>
                <c:pt idx="11">
                  <c:v>100.29</c:v>
                </c:pt>
                <c:pt idx="12">
                  <c:v>94.85</c:v>
                </c:pt>
                <c:pt idx="13">
                  <c:v>93.88</c:v>
                </c:pt>
                <c:pt idx="14">
                  <c:v>102.59</c:v>
                </c:pt>
                <c:pt idx="15">
                  <c:v>109.84</c:v>
                </c:pt>
                <c:pt idx="16">
                  <c:v>109.46</c:v>
                </c:pt>
                <c:pt idx="17">
                  <c:v>113.74</c:v>
                </c:pt>
                <c:pt idx="18">
                  <c:v>120</c:v>
                </c:pt>
                <c:pt idx="19">
                  <c:v>140.01</c:v>
                </c:pt>
                <c:pt idx="20">
                  <c:v>161.19</c:v>
                </c:pt>
                <c:pt idx="21">
                  <c:v>125</c:v>
                </c:pt>
                <c:pt idx="22">
                  <c:v>111</c:v>
                </c:pt>
                <c:pt idx="23">
                  <c:v>110.98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BD-4C27-87F6-A5FE1FE2A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155.79900000000004</v>
      </c>
      <c r="C4" s="18">
        <v>105.126</v>
      </c>
      <c r="D4" s="18">
        <v>104.99600000000001</v>
      </c>
      <c r="E4" s="18">
        <v>100.152</v>
      </c>
      <c r="F4" s="18">
        <v>93.464999999999989</v>
      </c>
      <c r="G4" s="18">
        <v>115.402</v>
      </c>
      <c r="H4" s="18">
        <v>140.59100000000001</v>
      </c>
      <c r="I4" s="18">
        <v>257.36</v>
      </c>
      <c r="J4" s="18">
        <v>41.970000000000006</v>
      </c>
      <c r="K4" s="18">
        <v>79.878999999999976</v>
      </c>
      <c r="L4" s="18">
        <v>101.92099999999999</v>
      </c>
      <c r="M4" s="18">
        <v>76.444000000000003</v>
      </c>
      <c r="N4" s="18">
        <v>70.847999999999999</v>
      </c>
      <c r="O4" s="18">
        <v>65.054000000000002</v>
      </c>
      <c r="P4" s="18">
        <v>80.308999999999997</v>
      </c>
      <c r="Q4" s="18">
        <v>175.27299999999997</v>
      </c>
      <c r="R4" s="18">
        <v>186.62399999999997</v>
      </c>
      <c r="S4" s="18">
        <v>160.72</v>
      </c>
      <c r="T4" s="18">
        <v>116.19799999999999</v>
      </c>
      <c r="U4" s="18">
        <v>85.286000000000016</v>
      </c>
      <c r="V4" s="18">
        <v>97.543000000000006</v>
      </c>
      <c r="W4" s="18">
        <v>143.77000000000001</v>
      </c>
      <c r="X4" s="18">
        <v>47.967999999999996</v>
      </c>
      <c r="Y4" s="18">
        <v>91.286000000000001</v>
      </c>
      <c r="Z4" s="19"/>
      <c r="AA4" s="20">
        <f>SUM(B4:Z4)</f>
        <v>2693.9839999999999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108.99</v>
      </c>
      <c r="C7" s="28">
        <v>101.02</v>
      </c>
      <c r="D7" s="28">
        <v>95.57</v>
      </c>
      <c r="E7" s="28">
        <v>95.21</v>
      </c>
      <c r="F7" s="28">
        <v>95.57</v>
      </c>
      <c r="G7" s="28">
        <v>104.54</v>
      </c>
      <c r="H7" s="28">
        <v>114.87</v>
      </c>
      <c r="I7" s="28">
        <v>119.81</v>
      </c>
      <c r="J7" s="28">
        <v>79.180000000000007</v>
      </c>
      <c r="K7" s="28">
        <v>89.24</v>
      </c>
      <c r="L7" s="28">
        <v>106</v>
      </c>
      <c r="M7" s="28">
        <v>100.29</v>
      </c>
      <c r="N7" s="28">
        <v>94.85</v>
      </c>
      <c r="O7" s="28">
        <v>93.88</v>
      </c>
      <c r="P7" s="28">
        <v>102.59</v>
      </c>
      <c r="Q7" s="28">
        <v>109.84</v>
      </c>
      <c r="R7" s="28">
        <v>109.46</v>
      </c>
      <c r="S7" s="28">
        <v>113.74</v>
      </c>
      <c r="T7" s="28">
        <v>120</v>
      </c>
      <c r="U7" s="28">
        <v>140.01</v>
      </c>
      <c r="V7" s="28">
        <v>161.19</v>
      </c>
      <c r="W7" s="28">
        <v>125</v>
      </c>
      <c r="X7" s="28">
        <v>111</v>
      </c>
      <c r="Y7" s="28">
        <v>110.98</v>
      </c>
      <c r="Z7" s="29"/>
      <c r="AA7" s="30">
        <f>IF(SUM(B7:Z7)&lt;&gt;0,AVERAGEIF(B7:Z7,"&lt;&gt;"""),"")</f>
        <v>108.45125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39.25</v>
      </c>
      <c r="C12" s="52"/>
      <c r="D12" s="52"/>
      <c r="E12" s="52"/>
      <c r="F12" s="52"/>
      <c r="G12" s="52">
        <v>30.5</v>
      </c>
      <c r="H12" s="52">
        <v>51.375</v>
      </c>
      <c r="I12" s="52">
        <v>116.48699999999999</v>
      </c>
      <c r="J12" s="52"/>
      <c r="K12" s="52"/>
      <c r="L12" s="52">
        <v>16.600000000000001</v>
      </c>
      <c r="M12" s="52"/>
      <c r="N12" s="52"/>
      <c r="O12" s="52"/>
      <c r="P12" s="52"/>
      <c r="Q12" s="52">
        <v>80.052999999999997</v>
      </c>
      <c r="R12" s="52">
        <v>55.100999999999999</v>
      </c>
      <c r="S12" s="52">
        <v>56.74</v>
      </c>
      <c r="T12" s="52">
        <v>81.64</v>
      </c>
      <c r="U12" s="52">
        <v>59.46</v>
      </c>
      <c r="V12" s="52">
        <v>86.177999999999997</v>
      </c>
      <c r="W12" s="52">
        <v>123.03</v>
      </c>
      <c r="X12" s="52">
        <v>34.914000000000001</v>
      </c>
      <c r="Y12" s="52">
        <v>74.832999999999998</v>
      </c>
      <c r="Z12" s="53"/>
      <c r="AA12" s="54">
        <f t="shared" si="0"/>
        <v>906.16099999999994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59.579000000000008</v>
      </c>
      <c r="C14" s="57">
        <v>57.971000000000004</v>
      </c>
      <c r="D14" s="57">
        <v>61.516000000000005</v>
      </c>
      <c r="E14" s="57">
        <v>59.936999999999998</v>
      </c>
      <c r="F14" s="57">
        <v>52.275999999999996</v>
      </c>
      <c r="G14" s="57">
        <v>57.236999999999995</v>
      </c>
      <c r="H14" s="57">
        <v>52.404000000000003</v>
      </c>
      <c r="I14" s="57">
        <v>49.47</v>
      </c>
      <c r="J14" s="57">
        <v>39.520000000000003</v>
      </c>
      <c r="K14" s="57">
        <v>46.951999999999991</v>
      </c>
      <c r="L14" s="57">
        <v>38.791000000000004</v>
      </c>
      <c r="M14" s="57">
        <v>26.942</v>
      </c>
      <c r="N14" s="57">
        <v>29.476999999999997</v>
      </c>
      <c r="O14" s="57">
        <v>30.761000000000003</v>
      </c>
      <c r="P14" s="57">
        <v>46.385000000000005</v>
      </c>
      <c r="Q14" s="57">
        <v>62.634000000000007</v>
      </c>
      <c r="R14" s="57">
        <v>77.002000000000024</v>
      </c>
      <c r="S14" s="57">
        <v>51.686000000000007</v>
      </c>
      <c r="T14" s="57">
        <v>29.637999999999998</v>
      </c>
      <c r="U14" s="57">
        <v>13.698</v>
      </c>
      <c r="V14" s="57">
        <v>1.76</v>
      </c>
      <c r="W14" s="57">
        <v>1.17</v>
      </c>
      <c r="X14" s="57">
        <v>1.2090000000000001</v>
      </c>
      <c r="Y14" s="57">
        <v>1.419</v>
      </c>
      <c r="Z14" s="58"/>
      <c r="AA14" s="59">
        <f t="shared" si="0"/>
        <v>949.43400000000008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98.829000000000008</v>
      </c>
      <c r="C16" s="62">
        <f t="shared" ref="C16:Z16" si="1">IF(LEN(C$2)&gt;0,SUM(C10:C15),"")</f>
        <v>57.971000000000004</v>
      </c>
      <c r="D16" s="62">
        <f t="shared" si="1"/>
        <v>61.516000000000005</v>
      </c>
      <c r="E16" s="62">
        <f t="shared" si="1"/>
        <v>59.936999999999998</v>
      </c>
      <c r="F16" s="62">
        <f t="shared" si="1"/>
        <v>52.275999999999996</v>
      </c>
      <c r="G16" s="62">
        <f t="shared" si="1"/>
        <v>87.736999999999995</v>
      </c>
      <c r="H16" s="62">
        <f t="shared" si="1"/>
        <v>103.779</v>
      </c>
      <c r="I16" s="62">
        <f t="shared" si="1"/>
        <v>165.95699999999999</v>
      </c>
      <c r="J16" s="62">
        <f t="shared" si="1"/>
        <v>39.520000000000003</v>
      </c>
      <c r="K16" s="62">
        <f t="shared" si="1"/>
        <v>46.951999999999991</v>
      </c>
      <c r="L16" s="62">
        <f t="shared" si="1"/>
        <v>55.391000000000005</v>
      </c>
      <c r="M16" s="62">
        <f t="shared" si="1"/>
        <v>26.942</v>
      </c>
      <c r="N16" s="62">
        <f t="shared" si="1"/>
        <v>29.476999999999997</v>
      </c>
      <c r="O16" s="62">
        <f t="shared" si="1"/>
        <v>30.761000000000003</v>
      </c>
      <c r="P16" s="62">
        <f t="shared" si="1"/>
        <v>46.385000000000005</v>
      </c>
      <c r="Q16" s="62">
        <f t="shared" si="1"/>
        <v>142.68700000000001</v>
      </c>
      <c r="R16" s="62">
        <f t="shared" si="1"/>
        <v>132.10300000000001</v>
      </c>
      <c r="S16" s="62">
        <f t="shared" si="1"/>
        <v>108.42600000000002</v>
      </c>
      <c r="T16" s="62">
        <f t="shared" si="1"/>
        <v>111.27799999999999</v>
      </c>
      <c r="U16" s="62">
        <f t="shared" si="1"/>
        <v>73.158000000000001</v>
      </c>
      <c r="V16" s="62">
        <f t="shared" si="1"/>
        <v>87.938000000000002</v>
      </c>
      <c r="W16" s="62">
        <f t="shared" si="1"/>
        <v>124.2</v>
      </c>
      <c r="X16" s="62">
        <f t="shared" si="1"/>
        <v>36.123000000000005</v>
      </c>
      <c r="Y16" s="62">
        <f t="shared" si="1"/>
        <v>76.251999999999995</v>
      </c>
      <c r="Z16" s="63" t="str">
        <f t="shared" si="1"/>
        <v/>
      </c>
      <c r="AA16" s="64">
        <f>SUM(AA10:AA15)</f>
        <v>1855.595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19.629000000000001</v>
      </c>
      <c r="C20" s="77">
        <v>19.829000000000001</v>
      </c>
      <c r="D20" s="77">
        <v>19.449000000000002</v>
      </c>
      <c r="E20" s="77">
        <v>19.431000000000001</v>
      </c>
      <c r="F20" s="77">
        <v>19.443000000000001</v>
      </c>
      <c r="G20" s="77">
        <v>19.731999999999999</v>
      </c>
      <c r="H20" s="77">
        <v>30.253</v>
      </c>
      <c r="I20" s="77">
        <v>40.064</v>
      </c>
      <c r="J20" s="77"/>
      <c r="K20" s="77">
        <v>3.2000000000000001E-2</v>
      </c>
      <c r="L20" s="77">
        <v>8.7999999999999995E-2</v>
      </c>
      <c r="M20" s="77">
        <v>4.5999999999999999E-2</v>
      </c>
      <c r="N20" s="77">
        <v>0.04</v>
      </c>
      <c r="O20" s="77">
        <v>3.5000000000000003E-2</v>
      </c>
      <c r="P20" s="77">
        <v>0.12000000000000001</v>
      </c>
      <c r="Q20" s="77">
        <v>5.2999999999999999E-2</v>
      </c>
      <c r="R20" s="77">
        <v>20.004999999999999</v>
      </c>
      <c r="S20" s="77">
        <v>30.01</v>
      </c>
      <c r="T20" s="77"/>
      <c r="U20" s="77">
        <v>5.5309999999999997</v>
      </c>
      <c r="V20" s="77"/>
      <c r="W20" s="77">
        <v>9.327</v>
      </c>
      <c r="X20" s="77">
        <v>3.7349999999999999</v>
      </c>
      <c r="Y20" s="77">
        <v>10.173</v>
      </c>
      <c r="Z20" s="78"/>
      <c r="AA20" s="79">
        <f t="shared" si="2"/>
        <v>267.02499999999998</v>
      </c>
    </row>
    <row r="21" spans="1:27" ht="24.95" customHeight="1" x14ac:dyDescent="0.2">
      <c r="A21" s="75" t="s">
        <v>16</v>
      </c>
      <c r="B21" s="80">
        <v>37.341000000000001</v>
      </c>
      <c r="C21" s="81">
        <v>27.326000000000001</v>
      </c>
      <c r="D21" s="81">
        <v>24.030999999999999</v>
      </c>
      <c r="E21" s="81">
        <v>20.783999999999999</v>
      </c>
      <c r="F21" s="81">
        <v>21.746000000000002</v>
      </c>
      <c r="G21" s="81">
        <v>7.9330000000000007</v>
      </c>
      <c r="H21" s="81">
        <v>6.5589999999999993</v>
      </c>
      <c r="I21" s="81">
        <v>51.338999999999999</v>
      </c>
      <c r="J21" s="81">
        <v>2.4500000000000002</v>
      </c>
      <c r="K21" s="81">
        <v>32.895000000000003</v>
      </c>
      <c r="L21" s="81">
        <v>46.442</v>
      </c>
      <c r="M21" s="81">
        <v>49.456000000000003</v>
      </c>
      <c r="N21" s="81">
        <v>41.331000000000003</v>
      </c>
      <c r="O21" s="81">
        <v>34.257999999999996</v>
      </c>
      <c r="P21" s="81">
        <v>33.804000000000002</v>
      </c>
      <c r="Q21" s="81">
        <v>32.533000000000001</v>
      </c>
      <c r="R21" s="81">
        <v>34.516000000000005</v>
      </c>
      <c r="S21" s="81">
        <v>22.284000000000002</v>
      </c>
      <c r="T21" s="81">
        <v>4.92</v>
      </c>
      <c r="U21" s="81">
        <v>6.5969999999999995</v>
      </c>
      <c r="V21" s="81">
        <v>9.6050000000000004</v>
      </c>
      <c r="W21" s="81">
        <v>10.243</v>
      </c>
      <c r="X21" s="81">
        <v>8.11</v>
      </c>
      <c r="Y21" s="81">
        <v>4.8609999999999998</v>
      </c>
      <c r="Z21" s="78"/>
      <c r="AA21" s="79">
        <f t="shared" si="2"/>
        <v>571.36400000000015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56.97</v>
      </c>
      <c r="C25" s="88">
        <f t="shared" ref="C25:Z25" si="3">IF(LEN(C$2)&gt;0,SUM(C19:C24),"")</f>
        <v>47.155000000000001</v>
      </c>
      <c r="D25" s="88">
        <f t="shared" si="3"/>
        <v>43.480000000000004</v>
      </c>
      <c r="E25" s="88">
        <f t="shared" si="3"/>
        <v>40.215000000000003</v>
      </c>
      <c r="F25" s="88">
        <f t="shared" si="3"/>
        <v>41.189000000000007</v>
      </c>
      <c r="G25" s="88">
        <f t="shared" si="3"/>
        <v>27.664999999999999</v>
      </c>
      <c r="H25" s="88">
        <f t="shared" si="3"/>
        <v>36.811999999999998</v>
      </c>
      <c r="I25" s="88">
        <f t="shared" si="3"/>
        <v>91.402999999999992</v>
      </c>
      <c r="J25" s="88">
        <f t="shared" si="3"/>
        <v>2.4500000000000002</v>
      </c>
      <c r="K25" s="88">
        <f t="shared" si="3"/>
        <v>32.927</v>
      </c>
      <c r="L25" s="88">
        <f t="shared" si="3"/>
        <v>46.53</v>
      </c>
      <c r="M25" s="88">
        <f t="shared" si="3"/>
        <v>49.502000000000002</v>
      </c>
      <c r="N25" s="88">
        <f t="shared" si="3"/>
        <v>41.371000000000002</v>
      </c>
      <c r="O25" s="88">
        <f t="shared" si="3"/>
        <v>34.292999999999992</v>
      </c>
      <c r="P25" s="88">
        <f t="shared" si="3"/>
        <v>33.923999999999999</v>
      </c>
      <c r="Q25" s="88">
        <f t="shared" si="3"/>
        <v>32.585999999999999</v>
      </c>
      <c r="R25" s="88">
        <f t="shared" si="3"/>
        <v>54.521000000000001</v>
      </c>
      <c r="S25" s="88">
        <f t="shared" si="3"/>
        <v>52.294000000000004</v>
      </c>
      <c r="T25" s="88">
        <f t="shared" si="3"/>
        <v>4.92</v>
      </c>
      <c r="U25" s="88">
        <f t="shared" si="3"/>
        <v>12.128</v>
      </c>
      <c r="V25" s="88">
        <f t="shared" si="3"/>
        <v>9.6050000000000004</v>
      </c>
      <c r="W25" s="88">
        <f t="shared" si="3"/>
        <v>19.57</v>
      </c>
      <c r="X25" s="88">
        <f t="shared" si="3"/>
        <v>11.844999999999999</v>
      </c>
      <c r="Y25" s="88">
        <f t="shared" si="3"/>
        <v>15.033999999999999</v>
      </c>
      <c r="Z25" s="89" t="str">
        <f t="shared" si="3"/>
        <v/>
      </c>
      <c r="AA25" s="90">
        <f>SUM(AA19:AA24)</f>
        <v>838.38900000000012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155.79900000000001</v>
      </c>
      <c r="C29" s="77">
        <v>105.126</v>
      </c>
      <c r="D29" s="77">
        <v>104.996</v>
      </c>
      <c r="E29" s="77">
        <v>100.152</v>
      </c>
      <c r="F29" s="77">
        <v>93.465000000000003</v>
      </c>
      <c r="G29" s="77">
        <v>115.402</v>
      </c>
      <c r="H29" s="77">
        <v>140.59100000000001</v>
      </c>
      <c r="I29" s="77">
        <v>257.36</v>
      </c>
      <c r="J29" s="77">
        <v>41.97</v>
      </c>
      <c r="K29" s="77">
        <v>79.879000000000005</v>
      </c>
      <c r="L29" s="77">
        <v>101.92100000000001</v>
      </c>
      <c r="M29" s="77">
        <v>76.444000000000003</v>
      </c>
      <c r="N29" s="77">
        <v>70.847999999999999</v>
      </c>
      <c r="O29" s="77">
        <v>65.054000000000002</v>
      </c>
      <c r="P29" s="77">
        <v>80.308999999999997</v>
      </c>
      <c r="Q29" s="77">
        <v>175.273</v>
      </c>
      <c r="R29" s="77">
        <v>186.624</v>
      </c>
      <c r="S29" s="77">
        <v>160.72</v>
      </c>
      <c r="T29" s="77">
        <v>116.19799999999999</v>
      </c>
      <c r="U29" s="77">
        <v>85.286000000000001</v>
      </c>
      <c r="V29" s="77">
        <v>97.543000000000006</v>
      </c>
      <c r="W29" s="77">
        <v>143.77000000000001</v>
      </c>
      <c r="X29" s="77">
        <v>47.968000000000004</v>
      </c>
      <c r="Y29" s="77">
        <v>91.286000000000001</v>
      </c>
      <c r="Z29" s="78"/>
      <c r="AA29" s="79">
        <f>SUM(B29:Z29)</f>
        <v>2693.9839999999999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155.79900000000001</v>
      </c>
      <c r="C31" s="62">
        <f t="shared" ref="C31:Z31" si="4">IF(LEN(C$2)&gt;0,SUM(C28:C30),"")</f>
        <v>105.126</v>
      </c>
      <c r="D31" s="62">
        <f t="shared" si="4"/>
        <v>104.996</v>
      </c>
      <c r="E31" s="62">
        <f t="shared" si="4"/>
        <v>100.152</v>
      </c>
      <c r="F31" s="62">
        <f t="shared" si="4"/>
        <v>93.465000000000003</v>
      </c>
      <c r="G31" s="62">
        <f t="shared" si="4"/>
        <v>115.402</v>
      </c>
      <c r="H31" s="62">
        <f t="shared" si="4"/>
        <v>140.59100000000001</v>
      </c>
      <c r="I31" s="62">
        <f t="shared" si="4"/>
        <v>257.36</v>
      </c>
      <c r="J31" s="62">
        <f t="shared" si="4"/>
        <v>41.97</v>
      </c>
      <c r="K31" s="62">
        <f t="shared" si="4"/>
        <v>79.879000000000005</v>
      </c>
      <c r="L31" s="62">
        <f t="shared" si="4"/>
        <v>101.92100000000001</v>
      </c>
      <c r="M31" s="62">
        <f t="shared" si="4"/>
        <v>76.444000000000003</v>
      </c>
      <c r="N31" s="62">
        <f t="shared" si="4"/>
        <v>70.847999999999999</v>
      </c>
      <c r="O31" s="62">
        <f t="shared" si="4"/>
        <v>65.054000000000002</v>
      </c>
      <c r="P31" s="62">
        <f t="shared" si="4"/>
        <v>80.308999999999997</v>
      </c>
      <c r="Q31" s="62">
        <f t="shared" si="4"/>
        <v>175.273</v>
      </c>
      <c r="R31" s="62">
        <f t="shared" si="4"/>
        <v>186.624</v>
      </c>
      <c r="S31" s="62">
        <f t="shared" si="4"/>
        <v>160.72</v>
      </c>
      <c r="T31" s="62">
        <f t="shared" si="4"/>
        <v>116.19799999999999</v>
      </c>
      <c r="U31" s="62">
        <f t="shared" si="4"/>
        <v>85.286000000000001</v>
      </c>
      <c r="V31" s="62">
        <f t="shared" si="4"/>
        <v>97.543000000000006</v>
      </c>
      <c r="W31" s="62">
        <f t="shared" si="4"/>
        <v>143.77000000000001</v>
      </c>
      <c r="X31" s="62">
        <f t="shared" si="4"/>
        <v>47.968000000000004</v>
      </c>
      <c r="Y31" s="62">
        <f t="shared" si="4"/>
        <v>91.286000000000001</v>
      </c>
      <c r="Z31" s="63" t="str">
        <f t="shared" si="4"/>
        <v/>
      </c>
      <c r="AA31" s="64">
        <f>SUM(AA28:AA30)</f>
        <v>2693.9839999999999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155.79900000000001</v>
      </c>
      <c r="C51" s="88">
        <f t="shared" si="10"/>
        <v>105.126</v>
      </c>
      <c r="D51" s="88">
        <f t="shared" si="10"/>
        <v>104.99600000000001</v>
      </c>
      <c r="E51" s="88">
        <f t="shared" si="10"/>
        <v>100.152</v>
      </c>
      <c r="F51" s="88">
        <f t="shared" si="10"/>
        <v>93.465000000000003</v>
      </c>
      <c r="G51" s="88">
        <f t="shared" si="10"/>
        <v>115.40199999999999</v>
      </c>
      <c r="H51" s="88">
        <f t="shared" si="10"/>
        <v>140.59100000000001</v>
      </c>
      <c r="I51" s="88">
        <f t="shared" si="10"/>
        <v>257.36</v>
      </c>
      <c r="J51" s="88">
        <f t="shared" si="10"/>
        <v>41.970000000000006</v>
      </c>
      <c r="K51" s="88">
        <f t="shared" si="10"/>
        <v>79.878999999999991</v>
      </c>
      <c r="L51" s="88">
        <f t="shared" si="10"/>
        <v>101.92100000000001</v>
      </c>
      <c r="M51" s="88">
        <f t="shared" si="10"/>
        <v>76.444000000000003</v>
      </c>
      <c r="N51" s="88">
        <f t="shared" si="10"/>
        <v>70.847999999999999</v>
      </c>
      <c r="O51" s="88">
        <f t="shared" si="10"/>
        <v>65.054000000000002</v>
      </c>
      <c r="P51" s="88">
        <f t="shared" si="10"/>
        <v>80.308999999999997</v>
      </c>
      <c r="Q51" s="88">
        <f t="shared" si="10"/>
        <v>175.27300000000002</v>
      </c>
      <c r="R51" s="88">
        <f t="shared" si="10"/>
        <v>186.62400000000002</v>
      </c>
      <c r="S51" s="88">
        <f t="shared" si="10"/>
        <v>160.72000000000003</v>
      </c>
      <c r="T51" s="88">
        <f t="shared" si="10"/>
        <v>116.19799999999999</v>
      </c>
      <c r="U51" s="88">
        <f t="shared" si="10"/>
        <v>85.286000000000001</v>
      </c>
      <c r="V51" s="88">
        <f t="shared" si="10"/>
        <v>97.543000000000006</v>
      </c>
      <c r="W51" s="88">
        <f t="shared" si="10"/>
        <v>143.77000000000001</v>
      </c>
      <c r="X51" s="88">
        <f t="shared" si="10"/>
        <v>47.968000000000004</v>
      </c>
      <c r="Y51" s="88">
        <f t="shared" si="10"/>
        <v>91.286000000000001</v>
      </c>
      <c r="Z51" s="89" t="str">
        <f t="shared" si="10"/>
        <v/>
      </c>
      <c r="AA51" s="104">
        <f>SUM(B51:Z51)</f>
        <v>2693.9839999999999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155.81099999999998</v>
      </c>
      <c r="C4" s="18">
        <v>105.092</v>
      </c>
      <c r="D4" s="18">
        <v>104.996</v>
      </c>
      <c r="E4" s="18">
        <v>100.17699999999998</v>
      </c>
      <c r="F4" s="18">
        <v>93.509</v>
      </c>
      <c r="G4" s="18">
        <v>115.39</v>
      </c>
      <c r="H4" s="18">
        <v>140.55099999999999</v>
      </c>
      <c r="I4" s="18">
        <v>257.33199999999999</v>
      </c>
      <c r="J4" s="18">
        <v>41.97</v>
      </c>
      <c r="K4" s="18">
        <v>79.878999999999991</v>
      </c>
      <c r="L4" s="18">
        <v>101.92099999999999</v>
      </c>
      <c r="M4" s="18">
        <v>76.443999999999988</v>
      </c>
      <c r="N4" s="18">
        <v>70.86999999999999</v>
      </c>
      <c r="O4" s="18">
        <v>65.053999999999988</v>
      </c>
      <c r="P4" s="18">
        <v>80.349000000000004</v>
      </c>
      <c r="Q4" s="18">
        <v>175.23299999999998</v>
      </c>
      <c r="R4" s="18">
        <v>186.63400000000001</v>
      </c>
      <c r="S4" s="18">
        <v>160.755</v>
      </c>
      <c r="T4" s="18">
        <v>116.164</v>
      </c>
      <c r="U4" s="18">
        <v>85.262</v>
      </c>
      <c r="V4" s="18">
        <v>97.577999999999975</v>
      </c>
      <c r="W4" s="18">
        <v>143.75099999999998</v>
      </c>
      <c r="X4" s="18">
        <v>47.942</v>
      </c>
      <c r="Y4" s="18">
        <v>91.313999999999993</v>
      </c>
      <c r="Z4" s="19"/>
      <c r="AA4" s="20">
        <f>SUM(B4:Z4)</f>
        <v>2693.9779999999996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108.99</v>
      </c>
      <c r="C7" s="28">
        <v>101.02</v>
      </c>
      <c r="D7" s="28">
        <v>95.57</v>
      </c>
      <c r="E7" s="28">
        <v>95.21</v>
      </c>
      <c r="F7" s="28">
        <v>95.57</v>
      </c>
      <c r="G7" s="28">
        <v>104.54</v>
      </c>
      <c r="H7" s="28">
        <v>114.87</v>
      </c>
      <c r="I7" s="28">
        <v>119.81</v>
      </c>
      <c r="J7" s="28">
        <v>79.180000000000007</v>
      </c>
      <c r="K7" s="28">
        <v>89.24</v>
      </c>
      <c r="L7" s="28">
        <v>106</v>
      </c>
      <c r="M7" s="28">
        <v>100.29</v>
      </c>
      <c r="N7" s="28">
        <v>94.85</v>
      </c>
      <c r="O7" s="28">
        <v>93.88</v>
      </c>
      <c r="P7" s="28">
        <v>102.59</v>
      </c>
      <c r="Q7" s="28">
        <v>109.84</v>
      </c>
      <c r="R7" s="28">
        <v>109.46</v>
      </c>
      <c r="S7" s="28">
        <v>113.74</v>
      </c>
      <c r="T7" s="28">
        <v>120</v>
      </c>
      <c r="U7" s="28">
        <v>140.01</v>
      </c>
      <c r="V7" s="28">
        <v>161.19</v>
      </c>
      <c r="W7" s="28">
        <v>125</v>
      </c>
      <c r="X7" s="28">
        <v>111</v>
      </c>
      <c r="Y7" s="28">
        <v>110.98</v>
      </c>
      <c r="Z7" s="29"/>
      <c r="AA7" s="30">
        <f>IF(SUM(B7:Z7)&lt;&gt;0,AVERAGEIF(B7:Z7,"&lt;&gt;"""),"")</f>
        <v>108.45125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10.205</v>
      </c>
      <c r="K12" s="52">
        <v>69.460999999999999</v>
      </c>
      <c r="L12" s="52">
        <v>50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129.666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3.4339999999999997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3.4339999999999997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13.638999999999999</v>
      </c>
      <c r="K16" s="62">
        <f t="shared" si="1"/>
        <v>69.460999999999999</v>
      </c>
      <c r="L16" s="62">
        <f t="shared" si="1"/>
        <v>50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133.1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12.297000000000001</v>
      </c>
      <c r="C20" s="77">
        <v>0.04</v>
      </c>
      <c r="D20" s="77">
        <v>1.889</v>
      </c>
      <c r="E20" s="77">
        <v>3.3890000000000002</v>
      </c>
      <c r="F20" s="77">
        <v>4.0889999999999995</v>
      </c>
      <c r="G20" s="77">
        <v>5.1999999999999998E-2</v>
      </c>
      <c r="H20" s="77">
        <v>2.556</v>
      </c>
      <c r="I20" s="77">
        <v>0.23300000000000001</v>
      </c>
      <c r="J20" s="77">
        <v>0.247</v>
      </c>
      <c r="K20" s="77">
        <v>0.24299999999999999</v>
      </c>
      <c r="L20" s="77">
        <v>0.247</v>
      </c>
      <c r="M20" s="77">
        <v>3.121</v>
      </c>
      <c r="N20" s="77">
        <v>0.161</v>
      </c>
      <c r="O20" s="77">
        <v>0.154</v>
      </c>
      <c r="P20" s="77">
        <v>0.14599999999999999</v>
      </c>
      <c r="Q20" s="77">
        <v>0.13100000000000001</v>
      </c>
      <c r="R20" s="77">
        <v>0.125</v>
      </c>
      <c r="S20" s="77">
        <v>0.11799999999999999</v>
      </c>
      <c r="T20" s="77">
        <v>0.317</v>
      </c>
      <c r="U20" s="77">
        <v>4.7159999999999993</v>
      </c>
      <c r="V20" s="77">
        <v>0.11</v>
      </c>
      <c r="W20" s="77">
        <v>4.7990000000000004</v>
      </c>
      <c r="X20" s="77">
        <v>9.2999999999999999E-2</v>
      </c>
      <c r="Y20" s="77">
        <v>8.8999999999999996E-2</v>
      </c>
      <c r="Z20" s="78"/>
      <c r="AA20" s="79">
        <f t="shared" si="2"/>
        <v>39.361999999999995</v>
      </c>
    </row>
    <row r="21" spans="1:27" ht="24.95" customHeight="1" x14ac:dyDescent="0.2">
      <c r="A21" s="75" t="s">
        <v>16</v>
      </c>
      <c r="B21" s="80">
        <v>1.8140000000000001</v>
      </c>
      <c r="C21" s="81">
        <v>0.752</v>
      </c>
      <c r="D21" s="81">
        <v>11.606999999999999</v>
      </c>
      <c r="E21" s="81">
        <v>12.687999999999999</v>
      </c>
      <c r="F21" s="81">
        <v>13.120000000000001</v>
      </c>
      <c r="G21" s="81">
        <v>0.83799999999999997</v>
      </c>
      <c r="H21" s="81">
        <v>6.4949999999999992</v>
      </c>
      <c r="I21" s="81">
        <v>3.7989999999999999</v>
      </c>
      <c r="J21" s="81">
        <v>28.084</v>
      </c>
      <c r="K21" s="81">
        <v>10.175000000000001</v>
      </c>
      <c r="L21" s="81">
        <v>24.074000000000002</v>
      </c>
      <c r="M21" s="81">
        <v>9.222999999999999</v>
      </c>
      <c r="N21" s="81">
        <v>2.609</v>
      </c>
      <c r="O21" s="81">
        <v>6.4</v>
      </c>
      <c r="P21" s="81">
        <v>9.8030000000000008</v>
      </c>
      <c r="Q21" s="81">
        <v>7.4019999999999992</v>
      </c>
      <c r="R21" s="81">
        <v>11.209</v>
      </c>
      <c r="S21" s="81">
        <v>8.536999999999999</v>
      </c>
      <c r="T21" s="81">
        <v>7.1469999999999994</v>
      </c>
      <c r="U21" s="81">
        <v>8.145999999999999</v>
      </c>
      <c r="V21" s="81">
        <v>17.167999999999999</v>
      </c>
      <c r="W21" s="81">
        <v>7.452</v>
      </c>
      <c r="X21" s="81">
        <v>4.149</v>
      </c>
      <c r="Y21" s="81">
        <v>2.9249999999999998</v>
      </c>
      <c r="Z21" s="78"/>
      <c r="AA21" s="79">
        <f t="shared" si="2"/>
        <v>215.61599999999996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14.111000000000001</v>
      </c>
      <c r="C25" s="88">
        <f t="shared" si="3"/>
        <v>0.79200000000000004</v>
      </c>
      <c r="D25" s="88">
        <f t="shared" si="3"/>
        <v>13.495999999999999</v>
      </c>
      <c r="E25" s="88">
        <f t="shared" si="3"/>
        <v>16.076999999999998</v>
      </c>
      <c r="F25" s="88">
        <f t="shared" si="3"/>
        <v>17.209</v>
      </c>
      <c r="G25" s="88">
        <f t="shared" si="3"/>
        <v>0.89</v>
      </c>
      <c r="H25" s="88">
        <f t="shared" si="3"/>
        <v>9.0509999999999984</v>
      </c>
      <c r="I25" s="88">
        <f t="shared" si="3"/>
        <v>4.032</v>
      </c>
      <c r="J25" s="88">
        <f t="shared" si="3"/>
        <v>28.331</v>
      </c>
      <c r="K25" s="88">
        <f t="shared" si="3"/>
        <v>10.418000000000001</v>
      </c>
      <c r="L25" s="88">
        <f t="shared" si="3"/>
        <v>24.321000000000002</v>
      </c>
      <c r="M25" s="88">
        <f t="shared" si="3"/>
        <v>12.343999999999999</v>
      </c>
      <c r="N25" s="88">
        <f t="shared" si="3"/>
        <v>2.77</v>
      </c>
      <c r="O25" s="88">
        <f t="shared" si="3"/>
        <v>6.5540000000000003</v>
      </c>
      <c r="P25" s="88">
        <f t="shared" si="3"/>
        <v>9.9490000000000016</v>
      </c>
      <c r="Q25" s="88">
        <f t="shared" si="3"/>
        <v>7.5329999999999995</v>
      </c>
      <c r="R25" s="88">
        <f t="shared" si="3"/>
        <v>11.334</v>
      </c>
      <c r="S25" s="88">
        <f t="shared" si="3"/>
        <v>8.6549999999999994</v>
      </c>
      <c r="T25" s="88">
        <f t="shared" si="3"/>
        <v>7.4639999999999995</v>
      </c>
      <c r="U25" s="88">
        <f t="shared" si="3"/>
        <v>12.861999999999998</v>
      </c>
      <c r="V25" s="88">
        <f t="shared" si="3"/>
        <v>17.277999999999999</v>
      </c>
      <c r="W25" s="88">
        <f t="shared" si="3"/>
        <v>12.251000000000001</v>
      </c>
      <c r="X25" s="88">
        <f t="shared" si="3"/>
        <v>4.242</v>
      </c>
      <c r="Y25" s="88">
        <f t="shared" si="3"/>
        <v>3.0139999999999998</v>
      </c>
      <c r="Z25" s="89">
        <f t="shared" si="3"/>
        <v>0</v>
      </c>
      <c r="AA25" s="90">
        <f t="shared" si="3"/>
        <v>254.97799999999995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14.111000000000001</v>
      </c>
      <c r="C29" s="77">
        <v>0.79200000000000004</v>
      </c>
      <c r="D29" s="77">
        <v>13.496</v>
      </c>
      <c r="E29" s="77">
        <v>16.077000000000002</v>
      </c>
      <c r="F29" s="77">
        <v>17.209</v>
      </c>
      <c r="G29" s="77">
        <v>0.89</v>
      </c>
      <c r="H29" s="77">
        <v>9.0510000000000002</v>
      </c>
      <c r="I29" s="77">
        <v>4.032</v>
      </c>
      <c r="J29" s="77">
        <v>41.97</v>
      </c>
      <c r="K29" s="77">
        <v>79.879000000000005</v>
      </c>
      <c r="L29" s="77">
        <v>74.320999999999998</v>
      </c>
      <c r="M29" s="77">
        <v>12.343999999999999</v>
      </c>
      <c r="N29" s="77">
        <v>2.77</v>
      </c>
      <c r="O29" s="77">
        <v>6.5540000000000003</v>
      </c>
      <c r="P29" s="77">
        <v>9.9489999999999998</v>
      </c>
      <c r="Q29" s="77">
        <v>7.5330000000000004</v>
      </c>
      <c r="R29" s="77">
        <v>11.334</v>
      </c>
      <c r="S29" s="77">
        <v>8.6549999999999994</v>
      </c>
      <c r="T29" s="77">
        <v>7.4640000000000004</v>
      </c>
      <c r="U29" s="77">
        <v>12.862</v>
      </c>
      <c r="V29" s="77">
        <v>17.277999999999999</v>
      </c>
      <c r="W29" s="77">
        <v>12.250999999999999</v>
      </c>
      <c r="X29" s="77">
        <v>4.242</v>
      </c>
      <c r="Y29" s="77">
        <v>3.0139999999999998</v>
      </c>
      <c r="Z29" s="78"/>
      <c r="AA29" s="79">
        <f>SUM(B29:Z29)</f>
        <v>388.07799999999997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14.111000000000001</v>
      </c>
      <c r="C31" s="62">
        <f t="shared" si="4"/>
        <v>0.79200000000000004</v>
      </c>
      <c r="D31" s="62">
        <f t="shared" si="4"/>
        <v>13.496</v>
      </c>
      <c r="E31" s="62">
        <f t="shared" si="4"/>
        <v>16.077000000000002</v>
      </c>
      <c r="F31" s="62">
        <f t="shared" si="4"/>
        <v>17.209</v>
      </c>
      <c r="G31" s="62">
        <f t="shared" si="4"/>
        <v>0.89</v>
      </c>
      <c r="H31" s="62">
        <f t="shared" si="4"/>
        <v>9.0510000000000002</v>
      </c>
      <c r="I31" s="62">
        <f t="shared" si="4"/>
        <v>4.032</v>
      </c>
      <c r="J31" s="62">
        <f t="shared" si="4"/>
        <v>41.97</v>
      </c>
      <c r="K31" s="62">
        <f t="shared" si="4"/>
        <v>79.879000000000005</v>
      </c>
      <c r="L31" s="62">
        <f t="shared" si="4"/>
        <v>74.320999999999998</v>
      </c>
      <c r="M31" s="62">
        <f t="shared" si="4"/>
        <v>12.343999999999999</v>
      </c>
      <c r="N31" s="62">
        <f t="shared" si="4"/>
        <v>2.77</v>
      </c>
      <c r="O31" s="62">
        <f t="shared" si="4"/>
        <v>6.5540000000000003</v>
      </c>
      <c r="P31" s="62">
        <f t="shared" si="4"/>
        <v>9.9489999999999998</v>
      </c>
      <c r="Q31" s="62">
        <f t="shared" si="4"/>
        <v>7.5330000000000004</v>
      </c>
      <c r="R31" s="62">
        <f t="shared" si="4"/>
        <v>11.334</v>
      </c>
      <c r="S31" s="62">
        <f t="shared" si="4"/>
        <v>8.6549999999999994</v>
      </c>
      <c r="T31" s="62">
        <f t="shared" si="4"/>
        <v>7.4640000000000004</v>
      </c>
      <c r="U31" s="62">
        <f t="shared" si="4"/>
        <v>12.862</v>
      </c>
      <c r="V31" s="62">
        <f t="shared" si="4"/>
        <v>17.277999999999999</v>
      </c>
      <c r="W31" s="62">
        <f t="shared" si="4"/>
        <v>12.250999999999999</v>
      </c>
      <c r="X31" s="62">
        <f t="shared" si="4"/>
        <v>4.242</v>
      </c>
      <c r="Y31" s="62">
        <f t="shared" si="4"/>
        <v>3.0139999999999998</v>
      </c>
      <c r="Z31" s="63">
        <f t="shared" si="4"/>
        <v>0</v>
      </c>
      <c r="AA31" s="64">
        <f t="shared" si="4"/>
        <v>388.07799999999997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141.69999999999999</v>
      </c>
      <c r="C38" s="99">
        <v>104.3</v>
      </c>
      <c r="D38" s="99">
        <v>91.5</v>
      </c>
      <c r="E38" s="99">
        <v>84.1</v>
      </c>
      <c r="F38" s="99">
        <v>76.3</v>
      </c>
      <c r="G38" s="99">
        <v>114.5</v>
      </c>
      <c r="H38" s="99">
        <v>131.5</v>
      </c>
      <c r="I38" s="99">
        <v>253.3</v>
      </c>
      <c r="J38" s="99"/>
      <c r="K38" s="99"/>
      <c r="L38" s="99">
        <v>27.6</v>
      </c>
      <c r="M38" s="99">
        <v>64.099999999999994</v>
      </c>
      <c r="N38" s="99">
        <v>68.099999999999994</v>
      </c>
      <c r="O38" s="99">
        <v>58.5</v>
      </c>
      <c r="P38" s="99">
        <v>70.400000000000006</v>
      </c>
      <c r="Q38" s="99">
        <v>167.7</v>
      </c>
      <c r="R38" s="99">
        <v>175.3</v>
      </c>
      <c r="S38" s="99">
        <v>152.1</v>
      </c>
      <c r="T38" s="99">
        <v>108.7</v>
      </c>
      <c r="U38" s="99">
        <v>72.400000000000006</v>
      </c>
      <c r="V38" s="99">
        <v>80.3</v>
      </c>
      <c r="W38" s="99">
        <v>131.5</v>
      </c>
      <c r="X38" s="99">
        <v>43.7</v>
      </c>
      <c r="Y38" s="99">
        <v>88.3</v>
      </c>
      <c r="Z38" s="100"/>
      <c r="AA38" s="79">
        <f t="shared" si="5"/>
        <v>2305.8999999999996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141.69999999999999</v>
      </c>
      <c r="C39" s="88">
        <f t="shared" si="6"/>
        <v>104.3</v>
      </c>
      <c r="D39" s="88">
        <f t="shared" si="6"/>
        <v>91.5</v>
      </c>
      <c r="E39" s="88">
        <f t="shared" si="6"/>
        <v>84.1</v>
      </c>
      <c r="F39" s="88">
        <f t="shared" si="6"/>
        <v>76.3</v>
      </c>
      <c r="G39" s="88">
        <f t="shared" si="6"/>
        <v>114.5</v>
      </c>
      <c r="H39" s="88">
        <f t="shared" si="6"/>
        <v>131.5</v>
      </c>
      <c r="I39" s="88">
        <f t="shared" si="6"/>
        <v>253.3</v>
      </c>
      <c r="J39" s="88">
        <f t="shared" si="6"/>
        <v>0</v>
      </c>
      <c r="K39" s="88">
        <f t="shared" si="6"/>
        <v>0</v>
      </c>
      <c r="L39" s="88">
        <f t="shared" si="6"/>
        <v>27.6</v>
      </c>
      <c r="M39" s="88">
        <f t="shared" si="6"/>
        <v>64.099999999999994</v>
      </c>
      <c r="N39" s="88">
        <f t="shared" si="6"/>
        <v>68.099999999999994</v>
      </c>
      <c r="O39" s="88">
        <f t="shared" si="6"/>
        <v>58.5</v>
      </c>
      <c r="P39" s="88">
        <f t="shared" si="6"/>
        <v>70.400000000000006</v>
      </c>
      <c r="Q39" s="88">
        <f t="shared" si="6"/>
        <v>167.7</v>
      </c>
      <c r="R39" s="88">
        <f t="shared" si="6"/>
        <v>175.3</v>
      </c>
      <c r="S39" s="88">
        <f t="shared" si="6"/>
        <v>152.1</v>
      </c>
      <c r="T39" s="88">
        <f t="shared" si="6"/>
        <v>108.7</v>
      </c>
      <c r="U39" s="88">
        <f t="shared" si="6"/>
        <v>72.400000000000006</v>
      </c>
      <c r="V39" s="88">
        <f t="shared" si="6"/>
        <v>80.3</v>
      </c>
      <c r="W39" s="88">
        <f t="shared" si="6"/>
        <v>131.5</v>
      </c>
      <c r="X39" s="88">
        <f t="shared" si="6"/>
        <v>43.7</v>
      </c>
      <c r="Y39" s="88">
        <f t="shared" si="6"/>
        <v>88.3</v>
      </c>
      <c r="Z39" s="89">
        <f t="shared" si="6"/>
        <v>0</v>
      </c>
      <c r="AA39" s="90">
        <f t="shared" si="5"/>
        <v>2305.8999999999996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141.69999999999999</v>
      </c>
      <c r="C46" s="99">
        <v>104.3</v>
      </c>
      <c r="D46" s="99">
        <v>91.5</v>
      </c>
      <c r="E46" s="99">
        <v>84.1</v>
      </c>
      <c r="F46" s="99">
        <v>76.3</v>
      </c>
      <c r="G46" s="99">
        <v>114.5</v>
      </c>
      <c r="H46" s="99">
        <v>131.5</v>
      </c>
      <c r="I46" s="99">
        <v>253.3</v>
      </c>
      <c r="J46" s="99"/>
      <c r="K46" s="99"/>
      <c r="L46" s="99">
        <v>27.6</v>
      </c>
      <c r="M46" s="99">
        <v>64.099999999999994</v>
      </c>
      <c r="N46" s="99">
        <v>68.099999999999994</v>
      </c>
      <c r="O46" s="99">
        <v>58.5</v>
      </c>
      <c r="P46" s="99">
        <v>70.400000000000006</v>
      </c>
      <c r="Q46" s="99">
        <v>167.7</v>
      </c>
      <c r="R46" s="99">
        <v>175.3</v>
      </c>
      <c r="S46" s="99">
        <v>152.1</v>
      </c>
      <c r="T46" s="99">
        <v>108.7</v>
      </c>
      <c r="U46" s="99">
        <v>72.400000000000006</v>
      </c>
      <c r="V46" s="99">
        <v>80.3</v>
      </c>
      <c r="W46" s="99">
        <v>131.5</v>
      </c>
      <c r="X46" s="99">
        <v>43.7</v>
      </c>
      <c r="Y46" s="99">
        <v>88.3</v>
      </c>
      <c r="Z46" s="100"/>
      <c r="AA46" s="79">
        <f t="shared" si="7"/>
        <v>2305.8999999999996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141.69999999999999</v>
      </c>
      <c r="C48" s="88">
        <f t="shared" ref="C48:Z48" si="8">SUM(C42:C47)</f>
        <v>104.3</v>
      </c>
      <c r="D48" s="88">
        <f t="shared" si="8"/>
        <v>91.5</v>
      </c>
      <c r="E48" s="88">
        <f t="shared" si="8"/>
        <v>84.1</v>
      </c>
      <c r="F48" s="88">
        <f t="shared" si="8"/>
        <v>76.3</v>
      </c>
      <c r="G48" s="88">
        <f t="shared" si="8"/>
        <v>114.5</v>
      </c>
      <c r="H48" s="88">
        <f t="shared" si="8"/>
        <v>131.5</v>
      </c>
      <c r="I48" s="88">
        <f t="shared" si="8"/>
        <v>253.3</v>
      </c>
      <c r="J48" s="88">
        <f t="shared" si="8"/>
        <v>0</v>
      </c>
      <c r="K48" s="88">
        <f t="shared" si="8"/>
        <v>0</v>
      </c>
      <c r="L48" s="88">
        <f t="shared" si="8"/>
        <v>27.6</v>
      </c>
      <c r="M48" s="88">
        <f t="shared" si="8"/>
        <v>64.099999999999994</v>
      </c>
      <c r="N48" s="88">
        <f t="shared" si="8"/>
        <v>68.099999999999994</v>
      </c>
      <c r="O48" s="88">
        <f t="shared" si="8"/>
        <v>58.5</v>
      </c>
      <c r="P48" s="88">
        <f t="shared" si="8"/>
        <v>70.400000000000006</v>
      </c>
      <c r="Q48" s="88">
        <f t="shared" si="8"/>
        <v>167.7</v>
      </c>
      <c r="R48" s="88">
        <f t="shared" si="8"/>
        <v>175.3</v>
      </c>
      <c r="S48" s="88">
        <f t="shared" si="8"/>
        <v>152.1</v>
      </c>
      <c r="T48" s="88">
        <f t="shared" si="8"/>
        <v>108.7</v>
      </c>
      <c r="U48" s="88">
        <f t="shared" si="8"/>
        <v>72.400000000000006</v>
      </c>
      <c r="V48" s="88">
        <f t="shared" si="8"/>
        <v>80.3</v>
      </c>
      <c r="W48" s="88">
        <f t="shared" si="8"/>
        <v>131.5</v>
      </c>
      <c r="X48" s="88">
        <f t="shared" si="8"/>
        <v>43.7</v>
      </c>
      <c r="Y48" s="88">
        <f t="shared" si="8"/>
        <v>88.3</v>
      </c>
      <c r="Z48" s="89">
        <f t="shared" si="8"/>
        <v>0</v>
      </c>
      <c r="AA48" s="90">
        <f t="shared" si="7"/>
        <v>2305.8999999999996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155.81099999999998</v>
      </c>
      <c r="C51" s="88">
        <f t="shared" si="10"/>
        <v>105.092</v>
      </c>
      <c r="D51" s="88">
        <f t="shared" si="10"/>
        <v>104.996</v>
      </c>
      <c r="E51" s="88">
        <f t="shared" si="10"/>
        <v>100.17699999999999</v>
      </c>
      <c r="F51" s="88">
        <f t="shared" si="10"/>
        <v>93.509</v>
      </c>
      <c r="G51" s="88">
        <f t="shared" si="10"/>
        <v>115.39</v>
      </c>
      <c r="H51" s="88">
        <f t="shared" si="10"/>
        <v>140.55099999999999</v>
      </c>
      <c r="I51" s="88">
        <f t="shared" si="10"/>
        <v>257.33199999999999</v>
      </c>
      <c r="J51" s="88">
        <f t="shared" si="10"/>
        <v>41.97</v>
      </c>
      <c r="K51" s="88">
        <f t="shared" si="10"/>
        <v>79.879000000000005</v>
      </c>
      <c r="L51" s="88">
        <f t="shared" si="10"/>
        <v>101.92099999999999</v>
      </c>
      <c r="M51" s="88">
        <f t="shared" si="10"/>
        <v>76.443999999999988</v>
      </c>
      <c r="N51" s="88">
        <f t="shared" si="10"/>
        <v>70.86999999999999</v>
      </c>
      <c r="O51" s="88">
        <f t="shared" si="10"/>
        <v>65.054000000000002</v>
      </c>
      <c r="P51" s="88">
        <f t="shared" si="10"/>
        <v>80.349000000000004</v>
      </c>
      <c r="Q51" s="88">
        <f t="shared" si="10"/>
        <v>175.23299999999998</v>
      </c>
      <c r="R51" s="88">
        <f t="shared" si="10"/>
        <v>186.63400000000001</v>
      </c>
      <c r="S51" s="88">
        <f t="shared" si="10"/>
        <v>160.755</v>
      </c>
      <c r="T51" s="88">
        <f t="shared" si="10"/>
        <v>116.164</v>
      </c>
      <c r="U51" s="88">
        <f t="shared" si="10"/>
        <v>85.262</v>
      </c>
      <c r="V51" s="88">
        <f t="shared" si="10"/>
        <v>97.578000000000003</v>
      </c>
      <c r="W51" s="88">
        <f t="shared" si="10"/>
        <v>143.751</v>
      </c>
      <c r="X51" s="88">
        <f t="shared" si="10"/>
        <v>47.942</v>
      </c>
      <c r="Y51" s="88">
        <f t="shared" si="10"/>
        <v>91.313999999999993</v>
      </c>
      <c r="Z51" s="89">
        <f t="shared" si="10"/>
        <v>0</v>
      </c>
      <c r="AA51" s="104">
        <f>SUM(B51:Z51)</f>
        <v>2693.9780000000001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141.69999999999999</v>
      </c>
      <c r="C4" s="18">
        <v>104.3</v>
      </c>
      <c r="D4" s="18">
        <v>91.5</v>
      </c>
      <c r="E4" s="18">
        <v>84.1</v>
      </c>
      <c r="F4" s="18">
        <v>76.3</v>
      </c>
      <c r="G4" s="18">
        <v>114.5</v>
      </c>
      <c r="H4" s="18">
        <v>131.5</v>
      </c>
      <c r="I4" s="18">
        <v>253.3</v>
      </c>
      <c r="J4" s="18"/>
      <c r="K4" s="18"/>
      <c r="L4" s="18">
        <v>27.6</v>
      </c>
      <c r="M4" s="18">
        <v>64.099999999999994</v>
      </c>
      <c r="N4" s="18">
        <v>68.099999999999994</v>
      </c>
      <c r="O4" s="18">
        <v>58.5</v>
      </c>
      <c r="P4" s="18">
        <v>70.400000000000006</v>
      </c>
      <c r="Q4" s="18">
        <v>167.7</v>
      </c>
      <c r="R4" s="18">
        <v>175.3</v>
      </c>
      <c r="S4" s="18">
        <v>152.1</v>
      </c>
      <c r="T4" s="18">
        <v>108.7</v>
      </c>
      <c r="U4" s="18">
        <v>72.400000000000006</v>
      </c>
      <c r="V4" s="18">
        <v>80.3</v>
      </c>
      <c r="W4" s="18">
        <v>131.5</v>
      </c>
      <c r="X4" s="18">
        <v>43.7</v>
      </c>
      <c r="Y4" s="18">
        <v>88.3</v>
      </c>
      <c r="Z4" s="19"/>
      <c r="AA4" s="111">
        <f>SUM(B4:Z4)</f>
        <v>2305.8999999999996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108.99</v>
      </c>
      <c r="C7" s="117">
        <v>101.02</v>
      </c>
      <c r="D7" s="117">
        <v>95.57</v>
      </c>
      <c r="E7" s="117">
        <v>95.21</v>
      </c>
      <c r="F7" s="117">
        <v>95.57</v>
      </c>
      <c r="G7" s="117">
        <v>104.54</v>
      </c>
      <c r="H7" s="117">
        <v>114.87</v>
      </c>
      <c r="I7" s="117">
        <v>119.81</v>
      </c>
      <c r="J7" s="117">
        <v>79.180000000000007</v>
      </c>
      <c r="K7" s="117">
        <v>89.24</v>
      </c>
      <c r="L7" s="117">
        <v>106</v>
      </c>
      <c r="M7" s="117">
        <v>100.29</v>
      </c>
      <c r="N7" s="117">
        <v>94.85</v>
      </c>
      <c r="O7" s="117">
        <v>93.88</v>
      </c>
      <c r="P7" s="117">
        <v>102.59</v>
      </c>
      <c r="Q7" s="117">
        <v>109.84</v>
      </c>
      <c r="R7" s="117">
        <v>109.46</v>
      </c>
      <c r="S7" s="117">
        <v>113.74</v>
      </c>
      <c r="T7" s="117">
        <v>120</v>
      </c>
      <c r="U7" s="117">
        <v>140.01</v>
      </c>
      <c r="V7" s="117">
        <v>161.19</v>
      </c>
      <c r="W7" s="117">
        <v>125</v>
      </c>
      <c r="X7" s="117">
        <v>111</v>
      </c>
      <c r="Y7" s="117">
        <v>110.98</v>
      </c>
      <c r="Z7" s="118"/>
      <c r="AA7" s="119">
        <f>IF(SUM(B7:Z7)&lt;&gt;0,AVERAGEIF(B7:Z7,"&lt;&gt;"""),"")</f>
        <v>108.45125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141.69999999999999</v>
      </c>
      <c r="C23" s="133">
        <v>104.3</v>
      </c>
      <c r="D23" s="133">
        <v>91.5</v>
      </c>
      <c r="E23" s="133">
        <v>84.1</v>
      </c>
      <c r="F23" s="133">
        <v>76.3</v>
      </c>
      <c r="G23" s="133">
        <v>114.5</v>
      </c>
      <c r="H23" s="133">
        <v>131.5</v>
      </c>
      <c r="I23" s="133">
        <v>253.3</v>
      </c>
      <c r="J23" s="133"/>
      <c r="K23" s="133"/>
      <c r="L23" s="133">
        <v>27.6</v>
      </c>
      <c r="M23" s="133">
        <v>64.099999999999994</v>
      </c>
      <c r="N23" s="133">
        <v>68.099999999999994</v>
      </c>
      <c r="O23" s="133">
        <v>58.5</v>
      </c>
      <c r="P23" s="133">
        <v>70.400000000000006</v>
      </c>
      <c r="Q23" s="133">
        <v>167.7</v>
      </c>
      <c r="R23" s="133">
        <v>175.3</v>
      </c>
      <c r="S23" s="133">
        <v>152.1</v>
      </c>
      <c r="T23" s="133">
        <v>108.7</v>
      </c>
      <c r="U23" s="133">
        <v>72.400000000000006</v>
      </c>
      <c r="V23" s="133">
        <v>80.3</v>
      </c>
      <c r="W23" s="133">
        <v>131.5</v>
      </c>
      <c r="X23" s="133">
        <v>43.7</v>
      </c>
      <c r="Y23" s="133">
        <v>88.3</v>
      </c>
      <c r="Z23" s="131"/>
      <c r="AA23" s="132">
        <f t="shared" si="2"/>
        <v>2305.8999999999996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141.69999999999999</v>
      </c>
      <c r="C24" s="135">
        <f t="shared" si="3"/>
        <v>104.3</v>
      </c>
      <c r="D24" s="135">
        <f t="shared" si="3"/>
        <v>91.5</v>
      </c>
      <c r="E24" s="135">
        <f t="shared" si="3"/>
        <v>84.1</v>
      </c>
      <c r="F24" s="135">
        <f t="shared" si="3"/>
        <v>76.3</v>
      </c>
      <c r="G24" s="135">
        <f t="shared" si="3"/>
        <v>114.5</v>
      </c>
      <c r="H24" s="135">
        <f t="shared" si="3"/>
        <v>131.5</v>
      </c>
      <c r="I24" s="135">
        <f t="shared" si="3"/>
        <v>253.3</v>
      </c>
      <c r="J24" s="135">
        <f t="shared" si="3"/>
        <v>0</v>
      </c>
      <c r="K24" s="135">
        <f t="shared" si="3"/>
        <v>0</v>
      </c>
      <c r="L24" s="135">
        <f t="shared" si="3"/>
        <v>27.6</v>
      </c>
      <c r="M24" s="135">
        <f t="shared" si="3"/>
        <v>64.099999999999994</v>
      </c>
      <c r="N24" s="135">
        <f t="shared" si="3"/>
        <v>68.099999999999994</v>
      </c>
      <c r="O24" s="135">
        <f t="shared" si="3"/>
        <v>58.5</v>
      </c>
      <c r="P24" s="135">
        <f t="shared" si="3"/>
        <v>70.400000000000006</v>
      </c>
      <c r="Q24" s="135">
        <f t="shared" si="3"/>
        <v>167.7</v>
      </c>
      <c r="R24" s="135">
        <f t="shared" si="3"/>
        <v>175.3</v>
      </c>
      <c r="S24" s="135">
        <f t="shared" si="3"/>
        <v>152.1</v>
      </c>
      <c r="T24" s="135">
        <f t="shared" si="3"/>
        <v>108.7</v>
      </c>
      <c r="U24" s="135">
        <f t="shared" si="3"/>
        <v>72.400000000000006</v>
      </c>
      <c r="V24" s="135">
        <f t="shared" si="3"/>
        <v>80.3</v>
      </c>
      <c r="W24" s="135">
        <f t="shared" si="3"/>
        <v>131.5</v>
      </c>
      <c r="X24" s="135">
        <f t="shared" si="3"/>
        <v>43.7</v>
      </c>
      <c r="Y24" s="135">
        <f t="shared" si="3"/>
        <v>88.3</v>
      </c>
      <c r="Z24" s="136" t="str">
        <f t="shared" si="3"/>
        <v/>
      </c>
      <c r="AA24" s="90">
        <f t="shared" si="2"/>
        <v>2305.8999999999996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2023-05-17T13:38:53Z</dcterms:created>
  <dcterms:modified xsi:type="dcterms:W3CDTF">2023-05-17T13:38:54Z</dcterms:modified>
</cp:coreProperties>
</file>