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<sst xmlns="http://schemas.openxmlformats.org/spreadsheetml/2006/main" count="117" uniqueCount="53">
  <si>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16/05/2023 16:20:34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</si>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</sst>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E78-456B-8FC0-ABD178E4817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E78-456B-8FC0-ABD178E4817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64.807999999999993</c:v>
                </c:pt>
                <c:pt idx="12">
                  <c:v>23.276</c:v>
                </c:pt>
                <c:pt idx="20">
                  <c:v>43.628999999999998</c:v>
                </c:pt>
                <c:pt idx="23">
                  <c:v>28.917000000000002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78-456B-8FC0-ABD178E4817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17</c:v>
                </c:pt>
                <c:pt idx="8">
                  <c:v>30.7</c:v>
                </c:pt>
                <c:pt idx="9">
                  <c:v>54.3</c:v>
                </c:pt>
                <c:pt idx="10">
                  <c:v>50.8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91.4</c:v>
                </c:pt>
                <c:pt idx="19">
                  <c:v>63.6</c:v>
                </c:pt>
                <c:pt idx="20">
                  <c:v>58.6</c:v>
                </c:pt>
                <c:pt idx="21">
                  <c:v>104.8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78-456B-8FC0-ABD178E4817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31.474</c:v>
                </c:pt>
                <c:pt idx="1">
                  <c:v>31.585000000000001</c:v>
                </c:pt>
                <c:pt idx="2">
                  <c:v>18.635000000000002</c:v>
                </c:pt>
                <c:pt idx="3">
                  <c:v>13.245000000000001</c:v>
                </c:pt>
                <c:pt idx="4">
                  <c:v>13.617000000000001</c:v>
                </c:pt>
                <c:pt idx="5">
                  <c:v>10.686999999999999</c:v>
                </c:pt>
                <c:pt idx="6">
                  <c:v>15.03</c:v>
                </c:pt>
                <c:pt idx="7">
                  <c:v>17.431000000000001</c:v>
                </c:pt>
                <c:pt idx="8">
                  <c:v>16.147000000000002</c:v>
                </c:pt>
                <c:pt idx="9">
                  <c:v>9.4369999999999994</c:v>
                </c:pt>
                <c:pt idx="10">
                  <c:v>5.2130000000000001</c:v>
                </c:pt>
                <c:pt idx="11">
                  <c:v>1.5249999999999999</c:v>
                </c:pt>
                <c:pt idx="12">
                  <c:v>2.87</c:v>
                </c:pt>
                <c:pt idx="13">
                  <c:v>1.722</c:v>
                </c:pt>
                <c:pt idx="14">
                  <c:v>2.8239999999999998</c:v>
                </c:pt>
                <c:pt idx="15">
                  <c:v>7.6049999999999995</c:v>
                </c:pt>
                <c:pt idx="16">
                  <c:v>14.734</c:v>
                </c:pt>
                <c:pt idx="17">
                  <c:v>39.277999999999999</c:v>
                </c:pt>
                <c:pt idx="18">
                  <c:v>31.496000000000002</c:v>
                </c:pt>
                <c:pt idx="19">
                  <c:v>19.876000000000001</c:v>
                </c:pt>
                <c:pt idx="20">
                  <c:v>26.709000000000003</c:v>
                </c:pt>
                <c:pt idx="21">
                  <c:v>28.463000000000001</c:v>
                </c:pt>
                <c:pt idx="22">
                  <c:v>41.302</c:v>
                </c:pt>
                <c:pt idx="23">
                  <c:v>32.279000000000003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78-456B-8FC0-ABD178E4817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E78-456B-8FC0-ABD178E4817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E78-456B-8FC0-ABD178E481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138.55099999999999</c:v>
                </c:pt>
                <c:pt idx="1">
                  <c:v>73.951000000000008</c:v>
                </c:pt>
                <c:pt idx="2">
                  <c:v>63.471000000000004</c:v>
                </c:pt>
                <c:pt idx="3">
                  <c:v>55.594000000000001</c:v>
                </c:pt>
                <c:pt idx="4">
                  <c:v>39.887</c:v>
                </c:pt>
                <c:pt idx="5">
                  <c:v>30.524000000000004</c:v>
                </c:pt>
                <c:pt idx="6">
                  <c:v>45.507999999999996</c:v>
                </c:pt>
                <c:pt idx="7">
                  <c:v>71.98</c:v>
                </c:pt>
                <c:pt idx="8">
                  <c:v>69.298000000000002</c:v>
                </c:pt>
                <c:pt idx="9">
                  <c:v>109.467</c:v>
                </c:pt>
                <c:pt idx="10">
                  <c:v>103.48699999999999</c:v>
                </c:pt>
                <c:pt idx="11">
                  <c:v>25.356000000000002</c:v>
                </c:pt>
                <c:pt idx="12">
                  <c:v>59.934000000000005</c:v>
                </c:pt>
                <c:pt idx="13">
                  <c:v>17.997</c:v>
                </c:pt>
                <c:pt idx="14">
                  <c:v>13.683</c:v>
                </c:pt>
                <c:pt idx="15">
                  <c:v>25.835000000000001</c:v>
                </c:pt>
                <c:pt idx="16">
                  <c:v>42.97399999999999</c:v>
                </c:pt>
                <c:pt idx="17">
                  <c:v>63.213000000000001</c:v>
                </c:pt>
                <c:pt idx="18">
                  <c:v>122.905</c:v>
                </c:pt>
                <c:pt idx="19">
                  <c:v>93.439000000000007</c:v>
                </c:pt>
                <c:pt idx="20">
                  <c:v>138.977</c:v>
                </c:pt>
                <c:pt idx="21">
                  <c:v>143.31099999999998</c:v>
                </c:pt>
                <c:pt idx="22">
                  <c:v>61.972999999999999</c:v>
                </c:pt>
                <c:pt idx="23">
                  <c:v>99.48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E78-456B-8FC0-ABD178E481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108.36</c:v>
                </c:pt>
                <c:pt idx="1">
                  <c:v>101</c:v>
                </c:pt>
                <c:pt idx="2">
                  <c:v>101</c:v>
                </c:pt>
                <c:pt idx="3">
                  <c:v>100.68</c:v>
                </c:pt>
                <c:pt idx="4">
                  <c:v>104.75</c:v>
                </c:pt>
                <c:pt idx="5">
                  <c:v>113.84</c:v>
                </c:pt>
                <c:pt idx="6">
                  <c:v>109.17</c:v>
                </c:pt>
                <c:pt idx="7">
                  <c:v>115.41</c:v>
                </c:pt>
                <c:pt idx="8">
                  <c:v>136.16</c:v>
                </c:pt>
                <c:pt idx="9">
                  <c:v>120.9</c:v>
                </c:pt>
                <c:pt idx="10">
                  <c:v>113.18</c:v>
                </c:pt>
                <c:pt idx="11">
                  <c:v>105.87</c:v>
                </c:pt>
                <c:pt idx="12">
                  <c:v>103</c:v>
                </c:pt>
                <c:pt idx="13">
                  <c:v>92.19</c:v>
                </c:pt>
                <c:pt idx="14">
                  <c:v>87.2</c:v>
                </c:pt>
                <c:pt idx="15">
                  <c:v>94</c:v>
                </c:pt>
                <c:pt idx="16">
                  <c:v>110.77</c:v>
                </c:pt>
                <c:pt idx="17">
                  <c:v>113.14</c:v>
                </c:pt>
                <c:pt idx="18">
                  <c:v>124.96</c:v>
                </c:pt>
                <c:pt idx="19">
                  <c:v>129.80000000000001</c:v>
                </c:pt>
                <c:pt idx="20">
                  <c:v>150</c:v>
                </c:pt>
                <c:pt idx="21">
                  <c:v>130.75</c:v>
                </c:pt>
                <c:pt idx="22">
                  <c:v>112.37</c:v>
                </c:pt>
                <c:pt idx="23">
                  <c:v>109.47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E78-456B-8FC0-ABD178E481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138.59800000000001</v>
      </c>
      <c r="C4" s="18">
        <v>73.94</v>
      </c>
      <c r="D4" s="18">
        <v>63.514000000000003</v>
      </c>
      <c r="E4" s="18">
        <v>55.61</v>
      </c>
      <c r="F4" s="18">
        <v>39.887</v>
      </c>
      <c r="G4" s="18">
        <v>30.524000000000001</v>
      </c>
      <c r="H4" s="18">
        <v>45.507999999999996</v>
      </c>
      <c r="I4" s="18">
        <v>71.98</v>
      </c>
      <c r="J4" s="18">
        <v>69.346999999999994</v>
      </c>
      <c r="K4" s="18">
        <v>109.477</v>
      </c>
      <c r="L4" s="18">
        <v>103.503</v>
      </c>
      <c r="M4" s="18">
        <v>25.356000000000002</v>
      </c>
      <c r="N4" s="18">
        <v>59.923000000000002</v>
      </c>
      <c r="O4" s="18">
        <v>17.997</v>
      </c>
      <c r="P4" s="18">
        <v>13.683</v>
      </c>
      <c r="Q4" s="18">
        <v>25.834999999999997</v>
      </c>
      <c r="R4" s="18">
        <v>43.003999999999998</v>
      </c>
      <c r="S4" s="18">
        <v>63.247999999999998</v>
      </c>
      <c r="T4" s="18">
        <v>122.896</v>
      </c>
      <c r="U4" s="18">
        <v>93.476000000000013</v>
      </c>
      <c r="V4" s="18">
        <v>138.93799999999999</v>
      </c>
      <c r="W4" s="18">
        <v>143.26300000000001</v>
      </c>
      <c r="X4" s="18">
        <v>61.988</v>
      </c>
      <c r="Y4" s="18">
        <v>99.440000000000012</v>
      </c>
      <c r="Z4" s="19"/>
      <c r="AA4" s="20">
        <f>SUM(B4:Z4)</f>
        <v>1710.9350000000002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108.36</v>
      </c>
      <c r="C7" s="28">
        <v>101</v>
      </c>
      <c r="D7" s="28">
        <v>101</v>
      </c>
      <c r="E7" s="28">
        <v>100.68</v>
      </c>
      <c r="F7" s="28">
        <v>104.75</v>
      </c>
      <c r="G7" s="28">
        <v>113.84</v>
      </c>
      <c r="H7" s="28">
        <v>109.17</v>
      </c>
      <c r="I7" s="28">
        <v>115.41</v>
      </c>
      <c r="J7" s="28">
        <v>136.16</v>
      </c>
      <c r="K7" s="28">
        <v>120.9</v>
      </c>
      <c r="L7" s="28">
        <v>113.18</v>
      </c>
      <c r="M7" s="28">
        <v>105.87</v>
      </c>
      <c r="N7" s="28">
        <v>103</v>
      </c>
      <c r="O7" s="28">
        <v>92.19</v>
      </c>
      <c r="P7" s="28">
        <v>87.2</v>
      </c>
      <c r="Q7" s="28">
        <v>94</v>
      </c>
      <c r="R7" s="28">
        <v>110.77</v>
      </c>
      <c r="S7" s="28">
        <v>113.14</v>
      </c>
      <c r="T7" s="28">
        <v>124.96</v>
      </c>
      <c r="U7" s="28">
        <v>129.80000000000001</v>
      </c>
      <c r="V7" s="28">
        <v>150</v>
      </c>
      <c r="W7" s="28">
        <v>130.75</v>
      </c>
      <c r="X7" s="28">
        <v>112.37</v>
      </c>
      <c r="Y7" s="28">
        <v>109.47</v>
      </c>
      <c r="Z7" s="29"/>
      <c r="AA7" s="30">
        <f>IF(SUM(B7:Z7)&lt;&gt;0,AVERAGEIF(B7:Z7,"&lt;&gt;"""),"")</f>
        <v>111.99875000000002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64.807999999999993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23.276</v>
      </c>
      <c r="O12" s="52"/>
      <c r="P12" s="52"/>
      <c r="Q12" s="52"/>
      <c r="R12" s="52"/>
      <c r="S12" s="52"/>
      <c r="T12" s="52"/>
      <c r="U12" s="52"/>
      <c r="V12" s="52">
        <v>43.628999999999998</v>
      </c>
      <c r="W12" s="52"/>
      <c r="X12" s="52"/>
      <c r="Y12" s="52">
        <v>28.917000000000002</v>
      </c>
      <c r="Z12" s="53"/>
      <c r="AA12" s="54">
        <f t="shared" si="0"/>
        <v>160.63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31.474</v>
      </c>
      <c r="C14" s="57">
        <v>31.585000000000001</v>
      </c>
      <c r="D14" s="57">
        <v>18.635000000000002</v>
      </c>
      <c r="E14" s="57">
        <v>13.245000000000001</v>
      </c>
      <c r="F14" s="57">
        <v>13.617000000000001</v>
      </c>
      <c r="G14" s="57">
        <v>10.686999999999999</v>
      </c>
      <c r="H14" s="57">
        <v>15.03</v>
      </c>
      <c r="I14" s="57">
        <v>17.431000000000001</v>
      </c>
      <c r="J14" s="57">
        <v>16.147000000000002</v>
      </c>
      <c r="K14" s="57">
        <v>9.4369999999999994</v>
      </c>
      <c r="L14" s="57">
        <v>5.2130000000000001</v>
      </c>
      <c r="M14" s="57">
        <v>1.5249999999999999</v>
      </c>
      <c r="N14" s="57">
        <v>2.87</v>
      </c>
      <c r="O14" s="57">
        <v>1.722</v>
      </c>
      <c r="P14" s="57">
        <v>2.8239999999999998</v>
      </c>
      <c r="Q14" s="57">
        <v>7.6049999999999995</v>
      </c>
      <c r="R14" s="57">
        <v>14.734</v>
      </c>
      <c r="S14" s="57">
        <v>39.277999999999999</v>
      </c>
      <c r="T14" s="57">
        <v>31.496000000000002</v>
      </c>
      <c r="U14" s="57">
        <v>19.876000000000001</v>
      </c>
      <c r="V14" s="57">
        <v>26.709000000000003</v>
      </c>
      <c r="W14" s="57">
        <v>28.463000000000001</v>
      </c>
      <c r="X14" s="57">
        <v>41.302</v>
      </c>
      <c r="Y14" s="57">
        <v>32.279000000000003</v>
      </c>
      <c r="Z14" s="58"/>
      <c r="AA14" s="59">
        <f t="shared" si="0"/>
        <v>433.18400000000003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96.281999999999996</v>
      </c>
      <c r="C16" s="62">
        <f t="shared" ref="C16:Z16" si="1">IF(LEN(C$2)&gt;0,SUM(C10:C15),"")</f>
        <v>31.585000000000001</v>
      </c>
      <c r="D16" s="62">
        <f t="shared" si="1"/>
        <v>18.635000000000002</v>
      </c>
      <c r="E16" s="62">
        <f t="shared" si="1"/>
        <v>13.245000000000001</v>
      </c>
      <c r="F16" s="62">
        <f t="shared" si="1"/>
        <v>13.617000000000001</v>
      </c>
      <c r="G16" s="62">
        <f t="shared" si="1"/>
        <v>10.686999999999999</v>
      </c>
      <c r="H16" s="62">
        <f t="shared" si="1"/>
        <v>15.03</v>
      </c>
      <c r="I16" s="62">
        <f t="shared" si="1"/>
        <v>17.431000000000001</v>
      </c>
      <c r="J16" s="62">
        <f t="shared" si="1"/>
        <v>16.147000000000002</v>
      </c>
      <c r="K16" s="62">
        <f t="shared" si="1"/>
        <v>9.4369999999999994</v>
      </c>
      <c r="L16" s="62">
        <f t="shared" si="1"/>
        <v>5.2130000000000001</v>
      </c>
      <c r="M16" s="62">
        <f t="shared" si="1"/>
        <v>1.5249999999999999</v>
      </c>
      <c r="N16" s="62">
        <f t="shared" si="1"/>
        <v>26.146000000000001</v>
      </c>
      <c r="O16" s="62">
        <f t="shared" si="1"/>
        <v>1.722</v>
      </c>
      <c r="P16" s="62">
        <f t="shared" si="1"/>
        <v>2.8239999999999998</v>
      </c>
      <c r="Q16" s="62">
        <f t="shared" si="1"/>
        <v>7.6049999999999995</v>
      </c>
      <c r="R16" s="62">
        <f t="shared" si="1"/>
        <v>14.734</v>
      </c>
      <c r="S16" s="62">
        <f t="shared" si="1"/>
        <v>39.277999999999999</v>
      </c>
      <c r="T16" s="62">
        <f t="shared" si="1"/>
        <v>31.496000000000002</v>
      </c>
      <c r="U16" s="62">
        <f t="shared" si="1"/>
        <v>19.876000000000001</v>
      </c>
      <c r="V16" s="62">
        <f t="shared" si="1"/>
        <v>70.337999999999994</v>
      </c>
      <c r="W16" s="62">
        <f t="shared" si="1"/>
        <v>28.463000000000001</v>
      </c>
      <c r="X16" s="62">
        <f t="shared" si="1"/>
        <v>41.302</v>
      </c>
      <c r="Y16" s="62">
        <f t="shared" si="1"/>
        <v>61.196000000000005</v>
      </c>
      <c r="Z16" s="63" t="str">
        <f t="shared" si="1"/>
        <v/>
      </c>
      <c r="AA16" s="64">
        <f>SUM(AA10:AA15)</f>
        <v>593.81400000000008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9.4770000000000003</v>
      </c>
      <c r="C20" s="77">
        <v>9.4649999999999999</v>
      </c>
      <c r="D20" s="77">
        <v>9.4779999999999998</v>
      </c>
      <c r="E20" s="77">
        <v>9.4659999999999993</v>
      </c>
      <c r="F20" s="77">
        <v>10.35</v>
      </c>
      <c r="G20" s="77"/>
      <c r="H20" s="77"/>
      <c r="I20" s="77">
        <v>10.004</v>
      </c>
      <c r="J20" s="77">
        <v>10</v>
      </c>
      <c r="K20" s="77">
        <v>20</v>
      </c>
      <c r="L20" s="77">
        <v>20</v>
      </c>
      <c r="M20" s="77">
        <v>3.6999999999999998E-2</v>
      </c>
      <c r="N20" s="77">
        <v>0.41899999999999998</v>
      </c>
      <c r="O20" s="77">
        <v>2.9000000000000001E-2</v>
      </c>
      <c r="P20" s="77">
        <v>6.4000000000000001E-2</v>
      </c>
      <c r="Q20" s="77"/>
      <c r="R20" s="77">
        <v>5.1999999999999998E-2</v>
      </c>
      <c r="S20" s="77">
        <v>20</v>
      </c>
      <c r="T20" s="77"/>
      <c r="U20" s="77">
        <v>10</v>
      </c>
      <c r="V20" s="77">
        <v>10</v>
      </c>
      <c r="W20" s="77">
        <v>10</v>
      </c>
      <c r="X20" s="77">
        <v>18.446999999999999</v>
      </c>
      <c r="Y20" s="77">
        <v>8.44</v>
      </c>
      <c r="Z20" s="78"/>
      <c r="AA20" s="79">
        <f t="shared" si="2"/>
        <v>185.72800000000001</v>
      </c>
    </row>
    <row r="21" spans="1:27" ht="24.95" customHeight="1" x14ac:dyDescent="0.2">
      <c r="A21" s="75" t="s">
        <v>16</v>
      </c>
      <c r="B21" s="80">
        <v>32.838999999999999</v>
      </c>
      <c r="C21" s="81">
        <v>32.89</v>
      </c>
      <c r="D21" s="81">
        <v>35.400999999999996</v>
      </c>
      <c r="E21" s="81">
        <v>32.899000000000001</v>
      </c>
      <c r="F21" s="81">
        <v>15.92</v>
      </c>
      <c r="G21" s="81">
        <v>19.837</v>
      </c>
      <c r="H21" s="81">
        <v>30.478000000000002</v>
      </c>
      <c r="I21" s="81">
        <v>27.544999999999998</v>
      </c>
      <c r="J21" s="81">
        <v>12.5</v>
      </c>
      <c r="K21" s="81">
        <v>25.74</v>
      </c>
      <c r="L21" s="81">
        <v>27.49</v>
      </c>
      <c r="M21" s="81">
        <v>23.794</v>
      </c>
      <c r="N21" s="81">
        <v>33.357999999999997</v>
      </c>
      <c r="O21" s="81">
        <v>16.245999999999999</v>
      </c>
      <c r="P21" s="81">
        <v>10.795</v>
      </c>
      <c r="Q21" s="81">
        <v>18.23</v>
      </c>
      <c r="R21" s="81">
        <v>28.218</v>
      </c>
      <c r="S21" s="81">
        <v>3.9699999999999998</v>
      </c>
      <c r="T21" s="81"/>
      <c r="U21" s="81"/>
      <c r="V21" s="81"/>
      <c r="W21" s="81"/>
      <c r="X21" s="81">
        <v>2.2389999999999999</v>
      </c>
      <c r="Y21" s="81">
        <v>29.803999999999998</v>
      </c>
      <c r="Z21" s="78"/>
      <c r="AA21" s="79">
        <f t="shared" si="2"/>
        <v>460.19299999999998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42.316000000000003</v>
      </c>
      <c r="C25" s="88">
        <f t="shared" ref="C25:Z25" si="3">IF(LEN(C$2)&gt;0,SUM(C19:C24),"")</f>
        <v>42.355000000000004</v>
      </c>
      <c r="D25" s="88">
        <f t="shared" si="3"/>
        <v>44.878999999999998</v>
      </c>
      <c r="E25" s="88">
        <f t="shared" si="3"/>
        <v>42.365000000000002</v>
      </c>
      <c r="F25" s="88">
        <f t="shared" si="3"/>
        <v>26.27</v>
      </c>
      <c r="G25" s="88">
        <f t="shared" si="3"/>
        <v>19.837</v>
      </c>
      <c r="H25" s="88">
        <f t="shared" si="3"/>
        <v>30.478000000000002</v>
      </c>
      <c r="I25" s="88">
        <f t="shared" si="3"/>
        <v>37.548999999999999</v>
      </c>
      <c r="J25" s="88">
        <f t="shared" si="3"/>
        <v>22.5</v>
      </c>
      <c r="K25" s="88">
        <f t="shared" si="3"/>
        <v>45.739999999999995</v>
      </c>
      <c r="L25" s="88">
        <f t="shared" si="3"/>
        <v>47.489999999999995</v>
      </c>
      <c r="M25" s="88">
        <f t="shared" si="3"/>
        <v>23.831</v>
      </c>
      <c r="N25" s="88">
        <f t="shared" si="3"/>
        <v>33.776999999999994</v>
      </c>
      <c r="O25" s="88">
        <f t="shared" si="3"/>
        <v>16.274999999999999</v>
      </c>
      <c r="P25" s="88">
        <f t="shared" si="3"/>
        <v>10.859</v>
      </c>
      <c r="Q25" s="88">
        <f t="shared" si="3"/>
        <v>18.23</v>
      </c>
      <c r="R25" s="88">
        <f t="shared" si="3"/>
        <v>28.27</v>
      </c>
      <c r="S25" s="88">
        <f t="shared" si="3"/>
        <v>23.97</v>
      </c>
      <c r="T25" s="88">
        <f t="shared" si="3"/>
        <v>0</v>
      </c>
      <c r="U25" s="88">
        <f t="shared" si="3"/>
        <v>10</v>
      </c>
      <c r="V25" s="88">
        <f t="shared" si="3"/>
        <v>10</v>
      </c>
      <c r="W25" s="88">
        <f t="shared" si="3"/>
        <v>10</v>
      </c>
      <c r="X25" s="88">
        <f t="shared" si="3"/>
        <v>20.686</v>
      </c>
      <c r="Y25" s="88">
        <f t="shared" si="3"/>
        <v>38.244</v>
      </c>
      <c r="Z25" s="89" t="str">
        <f t="shared" si="3"/>
        <v/>
      </c>
      <c r="AA25" s="90">
        <f>SUM(AA19:AA24)</f>
        <v>645.92100000000005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138.59800000000001</v>
      </c>
      <c r="C29" s="77">
        <v>73.94</v>
      </c>
      <c r="D29" s="77">
        <v>63.514000000000003</v>
      </c>
      <c r="E29" s="77">
        <v>55.61</v>
      </c>
      <c r="F29" s="77">
        <v>39.887</v>
      </c>
      <c r="G29" s="77">
        <v>30.524000000000001</v>
      </c>
      <c r="H29" s="77">
        <v>45.508000000000003</v>
      </c>
      <c r="I29" s="77">
        <v>54.98</v>
      </c>
      <c r="J29" s="77">
        <v>38.646999999999998</v>
      </c>
      <c r="K29" s="77">
        <v>55.177</v>
      </c>
      <c r="L29" s="77">
        <v>52.703000000000003</v>
      </c>
      <c r="M29" s="77">
        <v>25.356000000000002</v>
      </c>
      <c r="N29" s="77">
        <v>59.923000000000002</v>
      </c>
      <c r="O29" s="77">
        <v>17.997</v>
      </c>
      <c r="P29" s="77">
        <v>13.683</v>
      </c>
      <c r="Q29" s="77">
        <v>25.835000000000001</v>
      </c>
      <c r="R29" s="77">
        <v>43.003999999999998</v>
      </c>
      <c r="S29" s="77">
        <v>63.247999999999998</v>
      </c>
      <c r="T29" s="77">
        <v>31.495999999999999</v>
      </c>
      <c r="U29" s="77">
        <v>29.876000000000001</v>
      </c>
      <c r="V29" s="77">
        <v>80.337999999999994</v>
      </c>
      <c r="W29" s="77">
        <v>38.463000000000001</v>
      </c>
      <c r="X29" s="77">
        <v>61.988</v>
      </c>
      <c r="Y29" s="77">
        <v>99.44</v>
      </c>
      <c r="Z29" s="78"/>
      <c r="AA29" s="79">
        <f>SUM(B29:Z29)</f>
        <v>1239.7350000000001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138.59800000000001</v>
      </c>
      <c r="C31" s="62">
        <f t="shared" ref="C31:Z31" si="4">IF(LEN(C$2)&gt;0,SUM(C28:C30),"")</f>
        <v>73.94</v>
      </c>
      <c r="D31" s="62">
        <f t="shared" si="4"/>
        <v>63.514000000000003</v>
      </c>
      <c r="E31" s="62">
        <f t="shared" si="4"/>
        <v>55.61</v>
      </c>
      <c r="F31" s="62">
        <f t="shared" si="4"/>
        <v>39.887</v>
      </c>
      <c r="G31" s="62">
        <f t="shared" si="4"/>
        <v>30.524000000000001</v>
      </c>
      <c r="H31" s="62">
        <f t="shared" si="4"/>
        <v>45.508000000000003</v>
      </c>
      <c r="I31" s="62">
        <f t="shared" si="4"/>
        <v>54.98</v>
      </c>
      <c r="J31" s="62">
        <f t="shared" si="4"/>
        <v>38.646999999999998</v>
      </c>
      <c r="K31" s="62">
        <f t="shared" si="4"/>
        <v>55.177</v>
      </c>
      <c r="L31" s="62">
        <f t="shared" si="4"/>
        <v>52.703000000000003</v>
      </c>
      <c r="M31" s="62">
        <f t="shared" si="4"/>
        <v>25.356000000000002</v>
      </c>
      <c r="N31" s="62">
        <f t="shared" si="4"/>
        <v>59.923000000000002</v>
      </c>
      <c r="O31" s="62">
        <f t="shared" si="4"/>
        <v>17.997</v>
      </c>
      <c r="P31" s="62">
        <f t="shared" si="4"/>
        <v>13.683</v>
      </c>
      <c r="Q31" s="62">
        <f t="shared" si="4"/>
        <v>25.835000000000001</v>
      </c>
      <c r="R31" s="62">
        <f t="shared" si="4"/>
        <v>43.003999999999998</v>
      </c>
      <c r="S31" s="62">
        <f t="shared" si="4"/>
        <v>63.247999999999998</v>
      </c>
      <c r="T31" s="62">
        <f t="shared" si="4"/>
        <v>31.495999999999999</v>
      </c>
      <c r="U31" s="62">
        <f t="shared" si="4"/>
        <v>29.876000000000001</v>
      </c>
      <c r="V31" s="62">
        <f t="shared" si="4"/>
        <v>80.337999999999994</v>
      </c>
      <c r="W31" s="62">
        <f t="shared" si="4"/>
        <v>38.463000000000001</v>
      </c>
      <c r="X31" s="62">
        <f t="shared" si="4"/>
        <v>61.988</v>
      </c>
      <c r="Y31" s="62">
        <f t="shared" si="4"/>
        <v>99.44</v>
      </c>
      <c r="Z31" s="63" t="str">
        <f t="shared" si="4"/>
        <v/>
      </c>
      <c r="AA31" s="64">
        <f>SUM(AA28:AA30)</f>
        <v>1239.7350000000001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17</v>
      </c>
      <c r="J38" s="99">
        <v>30.7</v>
      </c>
      <c r="K38" s="99">
        <v>54.3</v>
      </c>
      <c r="L38" s="99">
        <v>50.8</v>
      </c>
      <c r="M38" s="99"/>
      <c r="N38" s="99"/>
      <c r="O38" s="99"/>
      <c r="P38" s="99"/>
      <c r="Q38" s="99"/>
      <c r="R38" s="99"/>
      <c r="S38" s="99"/>
      <c r="T38" s="99">
        <v>91.4</v>
      </c>
      <c r="U38" s="99">
        <v>63.6</v>
      </c>
      <c r="V38" s="99">
        <v>58.6</v>
      </c>
      <c r="W38" s="99">
        <v>104.8</v>
      </c>
      <c r="X38" s="99"/>
      <c r="Y38" s="99"/>
      <c r="Z38" s="100"/>
      <c r="AA38" s="79">
        <f t="shared" si="5"/>
        <v>471.20000000000005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17</v>
      </c>
      <c r="J39" s="88">
        <f t="shared" si="6"/>
        <v>30.7</v>
      </c>
      <c r="K39" s="88">
        <f t="shared" si="6"/>
        <v>54.3</v>
      </c>
      <c r="L39" s="88">
        <f t="shared" si="6"/>
        <v>50.8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91.4</v>
      </c>
      <c r="U39" s="88">
        <f t="shared" si="6"/>
        <v>63.6</v>
      </c>
      <c r="V39" s="88">
        <f t="shared" si="6"/>
        <v>58.6</v>
      </c>
      <c r="W39" s="88">
        <f t="shared" si="6"/>
        <v>104.8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471.20000000000005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17</v>
      </c>
      <c r="J46" s="99">
        <v>30.7</v>
      </c>
      <c r="K46" s="99">
        <v>54.3</v>
      </c>
      <c r="L46" s="99">
        <v>50.8</v>
      </c>
      <c r="M46" s="99"/>
      <c r="N46" s="99"/>
      <c r="O46" s="99"/>
      <c r="P46" s="99"/>
      <c r="Q46" s="99"/>
      <c r="R46" s="99"/>
      <c r="S46" s="99"/>
      <c r="T46" s="99">
        <v>91.4</v>
      </c>
      <c r="U46" s="99">
        <v>63.6</v>
      </c>
      <c r="V46" s="99">
        <v>58.6</v>
      </c>
      <c r="W46" s="99">
        <v>104.8</v>
      </c>
      <c r="X46" s="99"/>
      <c r="Y46" s="99"/>
      <c r="Z46" s="100"/>
      <c r="AA46" s="79">
        <f t="shared" si="7"/>
        <v>471.20000000000005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17</v>
      </c>
      <c r="J48" s="88">
        <f t="shared" si="8"/>
        <v>30.7</v>
      </c>
      <c r="K48" s="88">
        <f t="shared" si="8"/>
        <v>54.3</v>
      </c>
      <c r="L48" s="88">
        <f t="shared" si="8"/>
        <v>50.8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91.4</v>
      </c>
      <c r="U48" s="88">
        <f t="shared" si="8"/>
        <v>63.6</v>
      </c>
      <c r="V48" s="88">
        <f t="shared" si="8"/>
        <v>58.6</v>
      </c>
      <c r="W48" s="88">
        <f t="shared" si="8"/>
        <v>104.8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471.20000000000005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138.59800000000001</v>
      </c>
      <c r="C51" s="88">
        <f t="shared" si="10"/>
        <v>73.94</v>
      </c>
      <c r="D51" s="88">
        <f t="shared" si="10"/>
        <v>63.513999999999996</v>
      </c>
      <c r="E51" s="88">
        <f t="shared" si="10"/>
        <v>55.61</v>
      </c>
      <c r="F51" s="88">
        <f t="shared" si="10"/>
        <v>39.887</v>
      </c>
      <c r="G51" s="88">
        <f t="shared" si="10"/>
        <v>30.524000000000001</v>
      </c>
      <c r="H51" s="88">
        <f t="shared" si="10"/>
        <v>45.508000000000003</v>
      </c>
      <c r="I51" s="88">
        <f t="shared" si="10"/>
        <v>71.98</v>
      </c>
      <c r="J51" s="88">
        <f t="shared" si="10"/>
        <v>69.347000000000008</v>
      </c>
      <c r="K51" s="88">
        <f t="shared" si="10"/>
        <v>109.47699999999999</v>
      </c>
      <c r="L51" s="88">
        <f t="shared" si="10"/>
        <v>103.50299999999999</v>
      </c>
      <c r="M51" s="88">
        <f t="shared" si="10"/>
        <v>25.355999999999998</v>
      </c>
      <c r="N51" s="88">
        <f t="shared" si="10"/>
        <v>59.922999999999995</v>
      </c>
      <c r="O51" s="88">
        <f t="shared" si="10"/>
        <v>17.997</v>
      </c>
      <c r="P51" s="88">
        <f t="shared" si="10"/>
        <v>13.683</v>
      </c>
      <c r="Q51" s="88">
        <f t="shared" si="10"/>
        <v>25.835000000000001</v>
      </c>
      <c r="R51" s="88">
        <f t="shared" si="10"/>
        <v>43.003999999999998</v>
      </c>
      <c r="S51" s="88">
        <f t="shared" si="10"/>
        <v>63.247999999999998</v>
      </c>
      <c r="T51" s="88">
        <f t="shared" si="10"/>
        <v>122.89600000000002</v>
      </c>
      <c r="U51" s="88">
        <f t="shared" si="10"/>
        <v>93.475999999999999</v>
      </c>
      <c r="V51" s="88">
        <f t="shared" si="10"/>
        <v>138.93799999999999</v>
      </c>
      <c r="W51" s="88">
        <f t="shared" si="10"/>
        <v>143.26300000000001</v>
      </c>
      <c r="X51" s="88">
        <f t="shared" si="10"/>
        <v>61.988</v>
      </c>
      <c r="Y51" s="88">
        <f t="shared" si="10"/>
        <v>99.44</v>
      </c>
      <c r="Z51" s="89" t="str">
        <f t="shared" si="10"/>
        <v/>
      </c>
      <c r="AA51" s="104">
        <f>SUM(B51:Z51)</f>
        <v>1710.9350000000002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138.55099999999999</v>
      </c>
      <c r="C4" s="18">
        <v>73.951000000000008</v>
      </c>
      <c r="D4" s="18">
        <v>63.471000000000004</v>
      </c>
      <c r="E4" s="18">
        <v>55.594000000000001</v>
      </c>
      <c r="F4" s="18">
        <v>39.887</v>
      </c>
      <c r="G4" s="18">
        <v>30.524000000000004</v>
      </c>
      <c r="H4" s="18">
        <v>45.507999999999996</v>
      </c>
      <c r="I4" s="18">
        <v>71.98</v>
      </c>
      <c r="J4" s="18">
        <v>69.298000000000002</v>
      </c>
      <c r="K4" s="18">
        <v>109.467</v>
      </c>
      <c r="L4" s="18">
        <v>103.48699999999999</v>
      </c>
      <c r="M4" s="18">
        <v>25.356000000000002</v>
      </c>
      <c r="N4" s="18">
        <v>59.934000000000005</v>
      </c>
      <c r="O4" s="18">
        <v>17.997</v>
      </c>
      <c r="P4" s="18">
        <v>13.683</v>
      </c>
      <c r="Q4" s="18">
        <v>25.835000000000001</v>
      </c>
      <c r="R4" s="18">
        <v>42.97399999999999</v>
      </c>
      <c r="S4" s="18">
        <v>63.213000000000001</v>
      </c>
      <c r="T4" s="18">
        <v>122.905</v>
      </c>
      <c r="U4" s="18">
        <v>93.439000000000007</v>
      </c>
      <c r="V4" s="18">
        <v>138.977</v>
      </c>
      <c r="W4" s="18">
        <v>143.31099999999998</v>
      </c>
      <c r="X4" s="18">
        <v>61.972999999999999</v>
      </c>
      <c r="Y4" s="18">
        <v>99.48</v>
      </c>
      <c r="Z4" s="19"/>
      <c r="AA4" s="20">
        <f>SUM(B4:Z4)</f>
        <v>1710.7949999999998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108.36</v>
      </c>
      <c r="C7" s="28">
        <v>101</v>
      </c>
      <c r="D7" s="28">
        <v>101</v>
      </c>
      <c r="E7" s="28">
        <v>100.68</v>
      </c>
      <c r="F7" s="28">
        <v>104.75</v>
      </c>
      <c r="G7" s="28">
        <v>113.84</v>
      </c>
      <c r="H7" s="28">
        <v>109.17</v>
      </c>
      <c r="I7" s="28">
        <v>115.41</v>
      </c>
      <c r="J7" s="28">
        <v>136.16</v>
      </c>
      <c r="K7" s="28">
        <v>120.9</v>
      </c>
      <c r="L7" s="28">
        <v>113.18</v>
      </c>
      <c r="M7" s="28">
        <v>105.87</v>
      </c>
      <c r="N7" s="28">
        <v>103</v>
      </c>
      <c r="O7" s="28">
        <v>92.19</v>
      </c>
      <c r="P7" s="28">
        <v>87.2</v>
      </c>
      <c r="Q7" s="28">
        <v>94</v>
      </c>
      <c r="R7" s="28">
        <v>110.77</v>
      </c>
      <c r="S7" s="28">
        <v>113.14</v>
      </c>
      <c r="T7" s="28">
        <v>124.96</v>
      </c>
      <c r="U7" s="28">
        <v>129.80000000000001</v>
      </c>
      <c r="V7" s="28">
        <v>150</v>
      </c>
      <c r="W7" s="28">
        <v>130.75</v>
      </c>
      <c r="X7" s="28">
        <v>112.37</v>
      </c>
      <c r="Y7" s="28">
        <v>109.47</v>
      </c>
      <c r="Z7" s="29"/>
      <c r="AA7" s="30">
        <f>IF(SUM(B7:Z7)&lt;&gt;0,AVERAGEIF(B7:Z7,"&lt;&gt;"""),"")</f>
        <v>111.99875000000002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20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35</v>
      </c>
      <c r="U12" s="52"/>
      <c r="V12" s="52"/>
      <c r="W12" s="52"/>
      <c r="X12" s="52"/>
      <c r="Y12" s="52"/>
      <c r="Z12" s="53"/>
      <c r="AA12" s="54">
        <f t="shared" si="0"/>
        <v>55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20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35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0.70099999999999996</v>
      </c>
      <c r="E20" s="77"/>
      <c r="F20" s="77">
        <v>5.0650000000000004</v>
      </c>
      <c r="G20" s="77">
        <v>4.3529999999999998</v>
      </c>
      <c r="H20" s="77">
        <v>6.7920000000000007</v>
      </c>
      <c r="I20" s="77">
        <v>2.4260000000000002</v>
      </c>
      <c r="J20" s="77">
        <v>14.18</v>
      </c>
      <c r="K20" s="77">
        <v>43.438000000000002</v>
      </c>
      <c r="L20" s="77">
        <v>44.798999999999999</v>
      </c>
      <c r="M20" s="77">
        <v>6.4799999999999995</v>
      </c>
      <c r="N20" s="77">
        <v>0.17899999999999999</v>
      </c>
      <c r="O20" s="77">
        <v>1.177</v>
      </c>
      <c r="P20" s="77">
        <v>0.158</v>
      </c>
      <c r="Q20" s="77">
        <v>5.1349999999999998</v>
      </c>
      <c r="R20" s="77">
        <v>0.123</v>
      </c>
      <c r="S20" s="77">
        <v>0.11899999999999999</v>
      </c>
      <c r="T20" s="77">
        <v>50.116999999999997</v>
      </c>
      <c r="U20" s="77">
        <v>52.615000000000002</v>
      </c>
      <c r="V20" s="77">
        <v>52.604999999999997</v>
      </c>
      <c r="W20" s="77">
        <v>52.595999999999997</v>
      </c>
      <c r="X20" s="77">
        <v>2.593</v>
      </c>
      <c r="Y20" s="77">
        <v>9.4E-2</v>
      </c>
      <c r="Z20" s="78"/>
      <c r="AA20" s="79">
        <f t="shared" si="2"/>
        <v>345.745</v>
      </c>
    </row>
    <row r="21" spans="1:27" ht="24.95" customHeight="1" x14ac:dyDescent="0.2">
      <c r="A21" s="75" t="s">
        <v>16</v>
      </c>
      <c r="B21" s="80">
        <v>8.9509999999999987</v>
      </c>
      <c r="C21" s="81">
        <v>8.3510000000000009</v>
      </c>
      <c r="D21" s="81">
        <v>5.37</v>
      </c>
      <c r="E21" s="81">
        <v>5.9939999999999998</v>
      </c>
      <c r="F21" s="81">
        <v>34.822000000000003</v>
      </c>
      <c r="G21" s="81">
        <v>26.171000000000003</v>
      </c>
      <c r="H21" s="81">
        <v>38.716000000000001</v>
      </c>
      <c r="I21" s="81">
        <v>49.554000000000002</v>
      </c>
      <c r="J21" s="81">
        <v>55.118000000000002</v>
      </c>
      <c r="K21" s="81">
        <v>66.028999999999996</v>
      </c>
      <c r="L21" s="81">
        <v>58.688000000000002</v>
      </c>
      <c r="M21" s="81">
        <v>18.876000000000001</v>
      </c>
      <c r="N21" s="81">
        <v>6.0549999999999997</v>
      </c>
      <c r="O21" s="81">
        <v>12.92</v>
      </c>
      <c r="P21" s="81">
        <v>13.525</v>
      </c>
      <c r="Q21" s="81">
        <v>20.700000000000003</v>
      </c>
      <c r="R21" s="81">
        <v>16.951000000000001</v>
      </c>
      <c r="S21" s="81">
        <v>32.194000000000003</v>
      </c>
      <c r="T21" s="81">
        <v>37.788000000000004</v>
      </c>
      <c r="U21" s="81">
        <v>40.823999999999998</v>
      </c>
      <c r="V21" s="81">
        <v>86.372</v>
      </c>
      <c r="W21" s="81">
        <v>90.714999999999989</v>
      </c>
      <c r="X21" s="81">
        <v>32.68</v>
      </c>
      <c r="Y21" s="81">
        <v>14.385999999999999</v>
      </c>
      <c r="Z21" s="78"/>
      <c r="AA21" s="79">
        <f t="shared" si="2"/>
        <v>781.74999999999989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8.9509999999999987</v>
      </c>
      <c r="C25" s="88">
        <f t="shared" si="3"/>
        <v>8.3510000000000009</v>
      </c>
      <c r="D25" s="88">
        <f t="shared" si="3"/>
        <v>6.0709999999999997</v>
      </c>
      <c r="E25" s="88">
        <f t="shared" si="3"/>
        <v>5.9939999999999998</v>
      </c>
      <c r="F25" s="88">
        <f t="shared" si="3"/>
        <v>39.887</v>
      </c>
      <c r="G25" s="88">
        <f t="shared" si="3"/>
        <v>30.524000000000001</v>
      </c>
      <c r="H25" s="88">
        <f t="shared" si="3"/>
        <v>45.508000000000003</v>
      </c>
      <c r="I25" s="88">
        <f t="shared" si="3"/>
        <v>51.980000000000004</v>
      </c>
      <c r="J25" s="88">
        <f t="shared" si="3"/>
        <v>69.298000000000002</v>
      </c>
      <c r="K25" s="88">
        <f t="shared" si="3"/>
        <v>109.467</v>
      </c>
      <c r="L25" s="88">
        <f t="shared" si="3"/>
        <v>103.48699999999999</v>
      </c>
      <c r="M25" s="88">
        <f t="shared" si="3"/>
        <v>25.356000000000002</v>
      </c>
      <c r="N25" s="88">
        <f t="shared" si="3"/>
        <v>6.234</v>
      </c>
      <c r="O25" s="88">
        <f t="shared" si="3"/>
        <v>14.097</v>
      </c>
      <c r="P25" s="88">
        <f t="shared" si="3"/>
        <v>13.683</v>
      </c>
      <c r="Q25" s="88">
        <f t="shared" si="3"/>
        <v>25.835000000000001</v>
      </c>
      <c r="R25" s="88">
        <f t="shared" si="3"/>
        <v>17.074000000000002</v>
      </c>
      <c r="S25" s="88">
        <f t="shared" si="3"/>
        <v>32.313000000000002</v>
      </c>
      <c r="T25" s="88">
        <f t="shared" si="3"/>
        <v>87.905000000000001</v>
      </c>
      <c r="U25" s="88">
        <f t="shared" si="3"/>
        <v>93.438999999999993</v>
      </c>
      <c r="V25" s="88">
        <f t="shared" si="3"/>
        <v>138.977</v>
      </c>
      <c r="W25" s="88">
        <f t="shared" si="3"/>
        <v>143.31099999999998</v>
      </c>
      <c r="X25" s="88">
        <f t="shared" si="3"/>
        <v>35.272999999999996</v>
      </c>
      <c r="Y25" s="88">
        <f t="shared" si="3"/>
        <v>14.479999999999999</v>
      </c>
      <c r="Z25" s="89">
        <f t="shared" si="3"/>
        <v>0</v>
      </c>
      <c r="AA25" s="90">
        <f t="shared" si="3"/>
        <v>1127.4949999999999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8.9510000000000005</v>
      </c>
      <c r="C29" s="77">
        <v>8.3510000000000009</v>
      </c>
      <c r="D29" s="77">
        <v>6.0709999999999997</v>
      </c>
      <c r="E29" s="77">
        <v>5.9939999999999998</v>
      </c>
      <c r="F29" s="77">
        <v>39.887</v>
      </c>
      <c r="G29" s="77">
        <v>30.524000000000001</v>
      </c>
      <c r="H29" s="77">
        <v>45.508000000000003</v>
      </c>
      <c r="I29" s="77">
        <v>71.98</v>
      </c>
      <c r="J29" s="77">
        <v>69.298000000000002</v>
      </c>
      <c r="K29" s="77">
        <v>109.467</v>
      </c>
      <c r="L29" s="77">
        <v>103.48699999999999</v>
      </c>
      <c r="M29" s="77">
        <v>25.356000000000002</v>
      </c>
      <c r="N29" s="77">
        <v>6.234</v>
      </c>
      <c r="O29" s="77">
        <v>14.097</v>
      </c>
      <c r="P29" s="77">
        <v>13.683</v>
      </c>
      <c r="Q29" s="77">
        <v>25.835000000000001</v>
      </c>
      <c r="R29" s="77">
        <v>17.074000000000002</v>
      </c>
      <c r="S29" s="77">
        <v>32.313000000000002</v>
      </c>
      <c r="T29" s="77">
        <v>122.905</v>
      </c>
      <c r="U29" s="77">
        <v>93.438999999999993</v>
      </c>
      <c r="V29" s="77">
        <v>138.977</v>
      </c>
      <c r="W29" s="77">
        <v>143.31100000000001</v>
      </c>
      <c r="X29" s="77">
        <v>35.273000000000003</v>
      </c>
      <c r="Y29" s="77">
        <v>14.48</v>
      </c>
      <c r="Z29" s="78"/>
      <c r="AA29" s="79">
        <f>SUM(B29:Z29)</f>
        <v>1182.4949999999999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8.9510000000000005</v>
      </c>
      <c r="C31" s="62">
        <f t="shared" si="4"/>
        <v>8.3510000000000009</v>
      </c>
      <c r="D31" s="62">
        <f t="shared" si="4"/>
        <v>6.0709999999999997</v>
      </c>
      <c r="E31" s="62">
        <f t="shared" si="4"/>
        <v>5.9939999999999998</v>
      </c>
      <c r="F31" s="62">
        <f t="shared" si="4"/>
        <v>39.887</v>
      </c>
      <c r="G31" s="62">
        <f t="shared" si="4"/>
        <v>30.524000000000001</v>
      </c>
      <c r="H31" s="62">
        <f t="shared" si="4"/>
        <v>45.508000000000003</v>
      </c>
      <c r="I31" s="62">
        <f t="shared" si="4"/>
        <v>71.98</v>
      </c>
      <c r="J31" s="62">
        <f t="shared" si="4"/>
        <v>69.298000000000002</v>
      </c>
      <c r="K31" s="62">
        <f t="shared" si="4"/>
        <v>109.467</v>
      </c>
      <c r="L31" s="62">
        <f t="shared" si="4"/>
        <v>103.48699999999999</v>
      </c>
      <c r="M31" s="62">
        <f t="shared" si="4"/>
        <v>25.356000000000002</v>
      </c>
      <c r="N31" s="62">
        <f t="shared" si="4"/>
        <v>6.234</v>
      </c>
      <c r="O31" s="62">
        <f t="shared" si="4"/>
        <v>14.097</v>
      </c>
      <c r="P31" s="62">
        <f t="shared" si="4"/>
        <v>13.683</v>
      </c>
      <c r="Q31" s="62">
        <f t="shared" si="4"/>
        <v>25.835000000000001</v>
      </c>
      <c r="R31" s="62">
        <f t="shared" si="4"/>
        <v>17.074000000000002</v>
      </c>
      <c r="S31" s="62">
        <f t="shared" si="4"/>
        <v>32.313000000000002</v>
      </c>
      <c r="T31" s="62">
        <f t="shared" si="4"/>
        <v>122.905</v>
      </c>
      <c r="U31" s="62">
        <f t="shared" si="4"/>
        <v>93.438999999999993</v>
      </c>
      <c r="V31" s="62">
        <f t="shared" si="4"/>
        <v>138.977</v>
      </c>
      <c r="W31" s="62">
        <f t="shared" si="4"/>
        <v>143.31100000000001</v>
      </c>
      <c r="X31" s="62">
        <f t="shared" si="4"/>
        <v>35.273000000000003</v>
      </c>
      <c r="Y31" s="62">
        <f t="shared" si="4"/>
        <v>14.48</v>
      </c>
      <c r="Z31" s="63">
        <f t="shared" si="4"/>
        <v>0</v>
      </c>
      <c r="AA31" s="64">
        <f t="shared" si="4"/>
        <v>1182.4949999999999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129.6</v>
      </c>
      <c r="C38" s="99">
        <v>65.599999999999994</v>
      </c>
      <c r="D38" s="99">
        <v>57.4</v>
      </c>
      <c r="E38" s="99">
        <v>49.6</v>
      </c>
      <c r="F38" s="99"/>
      <c r="G38" s="99"/>
      <c r="H38" s="99"/>
      <c r="I38" s="99"/>
      <c r="J38" s="99"/>
      <c r="K38" s="99"/>
      <c r="L38" s="99"/>
      <c r="M38" s="99"/>
      <c r="N38" s="99">
        <v>53.7</v>
      </c>
      <c r="O38" s="99">
        <v>3.9</v>
      </c>
      <c r="P38" s="99"/>
      <c r="Q38" s="99"/>
      <c r="R38" s="99">
        <v>25.9</v>
      </c>
      <c r="S38" s="99">
        <v>30.9</v>
      </c>
      <c r="T38" s="99"/>
      <c r="U38" s="99"/>
      <c r="V38" s="99"/>
      <c r="W38" s="99"/>
      <c r="X38" s="99">
        <v>26.7</v>
      </c>
      <c r="Y38" s="99">
        <v>85</v>
      </c>
      <c r="Z38" s="100"/>
      <c r="AA38" s="79">
        <f t="shared" si="5"/>
        <v>528.29999999999995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129.6</v>
      </c>
      <c r="C39" s="88">
        <f t="shared" si="6"/>
        <v>65.599999999999994</v>
      </c>
      <c r="D39" s="88">
        <f t="shared" si="6"/>
        <v>57.4</v>
      </c>
      <c r="E39" s="88">
        <f t="shared" si="6"/>
        <v>49.6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53.7</v>
      </c>
      <c r="O39" s="88">
        <f t="shared" si="6"/>
        <v>3.9</v>
      </c>
      <c r="P39" s="88">
        <f t="shared" si="6"/>
        <v>0</v>
      </c>
      <c r="Q39" s="88">
        <f t="shared" si="6"/>
        <v>0</v>
      </c>
      <c r="R39" s="88">
        <f t="shared" si="6"/>
        <v>25.9</v>
      </c>
      <c r="S39" s="88">
        <f t="shared" si="6"/>
        <v>30.9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26.7</v>
      </c>
      <c r="Y39" s="88">
        <f t="shared" si="6"/>
        <v>85</v>
      </c>
      <c r="Z39" s="89">
        <f t="shared" si="6"/>
        <v>0</v>
      </c>
      <c r="AA39" s="90">
        <f t="shared" si="5"/>
        <v>528.29999999999995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129.6</v>
      </c>
      <c r="C46" s="99">
        <v>65.599999999999994</v>
      </c>
      <c r="D46" s="99">
        <v>57.4</v>
      </c>
      <c r="E46" s="99">
        <v>49.6</v>
      </c>
      <c r="F46" s="99"/>
      <c r="G46" s="99"/>
      <c r="H46" s="99"/>
      <c r="I46" s="99"/>
      <c r="J46" s="99"/>
      <c r="K46" s="99"/>
      <c r="L46" s="99"/>
      <c r="M46" s="99"/>
      <c r="N46" s="99">
        <v>53.7</v>
      </c>
      <c r="O46" s="99">
        <v>3.9</v>
      </c>
      <c r="P46" s="99"/>
      <c r="Q46" s="99"/>
      <c r="R46" s="99">
        <v>25.9</v>
      </c>
      <c r="S46" s="99">
        <v>30.9</v>
      </c>
      <c r="T46" s="99"/>
      <c r="U46" s="99"/>
      <c r="V46" s="99"/>
      <c r="W46" s="99"/>
      <c r="X46" s="99">
        <v>26.7</v>
      </c>
      <c r="Y46" s="99">
        <v>85</v>
      </c>
      <c r="Z46" s="100"/>
      <c r="AA46" s="79">
        <f t="shared" si="7"/>
        <v>528.29999999999995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129.6</v>
      </c>
      <c r="C48" s="88">
        <f t="shared" ref="C48:Z48" si="8">SUM(C42:C47)</f>
        <v>65.599999999999994</v>
      </c>
      <c r="D48" s="88">
        <f t="shared" si="8"/>
        <v>57.4</v>
      </c>
      <c r="E48" s="88">
        <f t="shared" si="8"/>
        <v>49.6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53.7</v>
      </c>
      <c r="O48" s="88">
        <f t="shared" si="8"/>
        <v>3.9</v>
      </c>
      <c r="P48" s="88">
        <f t="shared" si="8"/>
        <v>0</v>
      </c>
      <c r="Q48" s="88">
        <f t="shared" si="8"/>
        <v>0</v>
      </c>
      <c r="R48" s="88">
        <f t="shared" si="8"/>
        <v>25.9</v>
      </c>
      <c r="S48" s="88">
        <f t="shared" si="8"/>
        <v>30.9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26.7</v>
      </c>
      <c r="Y48" s="88">
        <f t="shared" si="8"/>
        <v>85</v>
      </c>
      <c r="Z48" s="89">
        <f t="shared" si="8"/>
        <v>0</v>
      </c>
      <c r="AA48" s="90">
        <f t="shared" si="7"/>
        <v>528.29999999999995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138.55099999999999</v>
      </c>
      <c r="C51" s="88">
        <f t="shared" si="10"/>
        <v>73.950999999999993</v>
      </c>
      <c r="D51" s="88">
        <f t="shared" si="10"/>
        <v>63.470999999999997</v>
      </c>
      <c r="E51" s="88">
        <f t="shared" si="10"/>
        <v>55.594000000000001</v>
      </c>
      <c r="F51" s="88">
        <f t="shared" si="10"/>
        <v>39.887</v>
      </c>
      <c r="G51" s="88">
        <f t="shared" si="10"/>
        <v>30.524000000000001</v>
      </c>
      <c r="H51" s="88">
        <f t="shared" si="10"/>
        <v>45.508000000000003</v>
      </c>
      <c r="I51" s="88">
        <f t="shared" si="10"/>
        <v>71.98</v>
      </c>
      <c r="J51" s="88">
        <f t="shared" si="10"/>
        <v>69.298000000000002</v>
      </c>
      <c r="K51" s="88">
        <f t="shared" si="10"/>
        <v>109.467</v>
      </c>
      <c r="L51" s="88">
        <f t="shared" si="10"/>
        <v>103.48699999999999</v>
      </c>
      <c r="M51" s="88">
        <f t="shared" si="10"/>
        <v>25.356000000000002</v>
      </c>
      <c r="N51" s="88">
        <f t="shared" si="10"/>
        <v>59.934000000000005</v>
      </c>
      <c r="O51" s="88">
        <f t="shared" si="10"/>
        <v>17.997</v>
      </c>
      <c r="P51" s="88">
        <f t="shared" si="10"/>
        <v>13.683</v>
      </c>
      <c r="Q51" s="88">
        <f t="shared" si="10"/>
        <v>25.835000000000001</v>
      </c>
      <c r="R51" s="88">
        <f t="shared" si="10"/>
        <v>42.974000000000004</v>
      </c>
      <c r="S51" s="88">
        <f t="shared" si="10"/>
        <v>63.213000000000001</v>
      </c>
      <c r="T51" s="88">
        <f t="shared" si="10"/>
        <v>122.905</v>
      </c>
      <c r="U51" s="88">
        <f t="shared" si="10"/>
        <v>93.438999999999993</v>
      </c>
      <c r="V51" s="88">
        <f t="shared" si="10"/>
        <v>138.977</v>
      </c>
      <c r="W51" s="88">
        <f t="shared" si="10"/>
        <v>143.31099999999998</v>
      </c>
      <c r="X51" s="88">
        <f t="shared" si="10"/>
        <v>61.972999999999999</v>
      </c>
      <c r="Y51" s="88">
        <f t="shared" si="10"/>
        <v>99.48</v>
      </c>
      <c r="Z51" s="89">
        <f t="shared" si="10"/>
        <v>0</v>
      </c>
      <c r="AA51" s="104">
        <f>SUM(B51:Z51)</f>
        <v>1710.7949999999998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129.6</v>
      </c>
      <c r="C4" s="18">
        <v>65.599999999999994</v>
      </c>
      <c r="D4" s="18">
        <v>57.4</v>
      </c>
      <c r="E4" s="18">
        <v>49.6</v>
      </c>
      <c r="F4" s="18"/>
      <c r="G4" s="18"/>
      <c r="H4" s="18"/>
      <c r="I4" s="18">
        <v>-17</v>
      </c>
      <c r="J4" s="18">
        <v>-30.7</v>
      </c>
      <c r="K4" s="18">
        <v>-54.3</v>
      </c>
      <c r="L4" s="18">
        <v>-50.8</v>
      </c>
      <c r="M4" s="18"/>
      <c r="N4" s="18">
        <v>53.7</v>
      </c>
      <c r="O4" s="18">
        <v>3.9</v>
      </c>
      <c r="P4" s="18"/>
      <c r="Q4" s="18"/>
      <c r="R4" s="18">
        <v>25.9</v>
      </c>
      <c r="S4" s="18">
        <v>30.9</v>
      </c>
      <c r="T4" s="18">
        <v>-91.4</v>
      </c>
      <c r="U4" s="18">
        <v>-63.6</v>
      </c>
      <c r="V4" s="18">
        <v>-58.6</v>
      </c>
      <c r="W4" s="18">
        <v>-104.8</v>
      </c>
      <c r="X4" s="18">
        <v>26.7</v>
      </c>
      <c r="Y4" s="18">
        <v>85</v>
      </c>
      <c r="Z4" s="19"/>
      <c r="AA4" s="111">
        <f>SUM(B4:Z4)</f>
        <v>57.099999999999952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108.36</v>
      </c>
      <c r="C7" s="117">
        <v>101</v>
      </c>
      <c r="D7" s="117">
        <v>101</v>
      </c>
      <c r="E7" s="117">
        <v>100.68</v>
      </c>
      <c r="F7" s="117">
        <v>104.75</v>
      </c>
      <c r="G7" s="117">
        <v>113.84</v>
      </c>
      <c r="H7" s="117">
        <v>109.17</v>
      </c>
      <c r="I7" s="117">
        <v>115.41</v>
      </c>
      <c r="J7" s="117">
        <v>136.16</v>
      </c>
      <c r="K7" s="117">
        <v>120.9</v>
      </c>
      <c r="L7" s="117">
        <v>113.18</v>
      </c>
      <c r="M7" s="117">
        <v>105.87</v>
      </c>
      <c r="N7" s="117">
        <v>103</v>
      </c>
      <c r="O7" s="117">
        <v>92.19</v>
      </c>
      <c r="P7" s="117">
        <v>87.2</v>
      </c>
      <c r="Q7" s="117">
        <v>94</v>
      </c>
      <c r="R7" s="117">
        <v>110.77</v>
      </c>
      <c r="S7" s="117">
        <v>113.14</v>
      </c>
      <c r="T7" s="117">
        <v>124.96</v>
      </c>
      <c r="U7" s="117">
        <v>129.80000000000001</v>
      </c>
      <c r="V7" s="117">
        <v>150</v>
      </c>
      <c r="W7" s="117">
        <v>130.75</v>
      </c>
      <c r="X7" s="117">
        <v>112.37</v>
      </c>
      <c r="Y7" s="117">
        <v>109.47</v>
      </c>
      <c r="Z7" s="118"/>
      <c r="AA7" s="119">
        <f>IF(SUM(B7:Z7)&lt;&gt;0,AVERAGEIF(B7:Z7,"&lt;&gt;"""),"")</f>
        <v>111.99875000000002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17</v>
      </c>
      <c r="J15" s="133">
        <v>30.7</v>
      </c>
      <c r="K15" s="133">
        <v>54.3</v>
      </c>
      <c r="L15" s="133">
        <v>50.8</v>
      </c>
      <c r="M15" s="133"/>
      <c r="N15" s="133"/>
      <c r="O15" s="133"/>
      <c r="P15" s="133"/>
      <c r="Q15" s="133"/>
      <c r="R15" s="133"/>
      <c r="S15" s="133"/>
      <c r="T15" s="133">
        <v>91.4</v>
      </c>
      <c r="U15" s="133">
        <v>63.6</v>
      </c>
      <c r="V15" s="133">
        <v>58.6</v>
      </c>
      <c r="W15" s="133">
        <v>104.8</v>
      </c>
      <c r="X15" s="133"/>
      <c r="Y15" s="133"/>
      <c r="Z15" s="131"/>
      <c r="AA15" s="132">
        <f t="shared" si="0"/>
        <v>471.20000000000005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17</v>
      </c>
      <c r="J16" s="135">
        <f t="shared" si="1"/>
        <v>30.7</v>
      </c>
      <c r="K16" s="135">
        <f t="shared" si="1"/>
        <v>54.3</v>
      </c>
      <c r="L16" s="135">
        <f t="shared" si="1"/>
        <v>50.8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91.4</v>
      </c>
      <c r="U16" s="135">
        <f t="shared" si="1"/>
        <v>63.6</v>
      </c>
      <c r="V16" s="135">
        <f t="shared" si="1"/>
        <v>58.6</v>
      </c>
      <c r="W16" s="135">
        <f t="shared" si="1"/>
        <v>104.8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471.20000000000005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129.6</v>
      </c>
      <c r="C23" s="133">
        <v>65.599999999999994</v>
      </c>
      <c r="D23" s="133">
        <v>57.4</v>
      </c>
      <c r="E23" s="133">
        <v>49.6</v>
      </c>
      <c r="F23" s="133"/>
      <c r="G23" s="133"/>
      <c r="H23" s="133"/>
      <c r="I23" s="133"/>
      <c r="J23" s="133"/>
      <c r="K23" s="133"/>
      <c r="L23" s="133"/>
      <c r="M23" s="133"/>
      <c r="N23" s="133">
        <v>53.7</v>
      </c>
      <c r="O23" s="133">
        <v>3.9</v>
      </c>
      <c r="P23" s="133"/>
      <c r="Q23" s="133"/>
      <c r="R23" s="133">
        <v>25.9</v>
      </c>
      <c r="S23" s="133">
        <v>30.9</v>
      </c>
      <c r="T23" s="133"/>
      <c r="U23" s="133"/>
      <c r="V23" s="133"/>
      <c r="W23" s="133"/>
      <c r="X23" s="133">
        <v>26.7</v>
      </c>
      <c r="Y23" s="133">
        <v>85</v>
      </c>
      <c r="Z23" s="131"/>
      <c r="AA23" s="132">
        <f t="shared" si="2"/>
        <v>528.29999999999995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129.6</v>
      </c>
      <c r="C24" s="135">
        <f t="shared" si="3"/>
        <v>65.599999999999994</v>
      </c>
      <c r="D24" s="135">
        <f t="shared" si="3"/>
        <v>57.4</v>
      </c>
      <c r="E24" s="135">
        <f t="shared" si="3"/>
        <v>49.6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53.7</v>
      </c>
      <c r="O24" s="135">
        <f t="shared" si="3"/>
        <v>3.9</v>
      </c>
      <c r="P24" s="135">
        <f t="shared" si="3"/>
        <v>0</v>
      </c>
      <c r="Q24" s="135">
        <f t="shared" si="3"/>
        <v>0</v>
      </c>
      <c r="R24" s="135">
        <f t="shared" si="3"/>
        <v>25.9</v>
      </c>
      <c r="S24" s="135">
        <f t="shared" si="3"/>
        <v>30.9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26.7</v>
      </c>
      <c r="Y24" s="135">
        <f t="shared" si="3"/>
        <v>85</v>
      </c>
      <c r="Z24" s="136" t="str">
        <f t="shared" si="3"/>
        <v/>
      </c>
      <c r="AA24" s="90">
        <f t="shared" si="2"/>
        <v>528.29999999999995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2023-05-16T13:20:34Z</dcterms:created>
  <dcterms:modified xsi:type="dcterms:W3CDTF">2023-05-16T13:20:35Z</dcterms:modified>
</cp:coreProperties>
</file>