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<sst xmlns="http://schemas.openxmlformats.org/spreadsheetml/2006/main" count="117" uniqueCount="53">
  <si>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15/05/2023 16:19:45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</si>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</sst>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F9-4CDF-A28F-74FEB0142D5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F9-4CDF-A28F-74FEB0142D5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16.015999999999998</c:v>
                </c:pt>
                <c:pt idx="9">
                  <c:v>114.738</c:v>
                </c:pt>
                <c:pt idx="10">
                  <c:v>144.958</c:v>
                </c:pt>
                <c:pt idx="11">
                  <c:v>29.254000000000001</c:v>
                </c:pt>
                <c:pt idx="13">
                  <c:v>35.421999999999997</c:v>
                </c:pt>
                <c:pt idx="14">
                  <c:v>37.837000000000003</c:v>
                </c:pt>
                <c:pt idx="15">
                  <c:v>43.152999999999999</c:v>
                </c:pt>
                <c:pt idx="16">
                  <c:v>20.324000000000002</c:v>
                </c:pt>
                <c:pt idx="19">
                  <c:v>22.794</c:v>
                </c:pt>
                <c:pt idx="23">
                  <c:v>51.212000000000003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F9-4CDF-A28F-74FEB0142D5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7.6</c:v>
                </c:pt>
                <c:pt idx="7">
                  <c:v>81.8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F9-4CDF-A28F-74FEB0142D5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23.091000000000001</c:v>
                </c:pt>
                <c:pt idx="1">
                  <c:v>15.568</c:v>
                </c:pt>
                <c:pt idx="2">
                  <c:v>15.091000000000001</c:v>
                </c:pt>
                <c:pt idx="3">
                  <c:v>19.838000000000001</c:v>
                </c:pt>
                <c:pt idx="4">
                  <c:v>24.705000000000002</c:v>
                </c:pt>
                <c:pt idx="5">
                  <c:v>26.994</c:v>
                </c:pt>
                <c:pt idx="6">
                  <c:v>1.7869999999999999</c:v>
                </c:pt>
                <c:pt idx="7">
                  <c:v>0.8</c:v>
                </c:pt>
                <c:pt idx="8">
                  <c:v>1.5379999999999998</c:v>
                </c:pt>
                <c:pt idx="9">
                  <c:v>3.0779999999999998</c:v>
                </c:pt>
                <c:pt idx="10">
                  <c:v>1.847</c:v>
                </c:pt>
                <c:pt idx="11">
                  <c:v>17.358999999999998</c:v>
                </c:pt>
                <c:pt idx="12">
                  <c:v>1.982</c:v>
                </c:pt>
                <c:pt idx="13">
                  <c:v>1.7120000000000002</c:v>
                </c:pt>
                <c:pt idx="14">
                  <c:v>2.68</c:v>
                </c:pt>
                <c:pt idx="15">
                  <c:v>3.5599999999999996</c:v>
                </c:pt>
                <c:pt idx="16">
                  <c:v>3.004</c:v>
                </c:pt>
                <c:pt idx="17">
                  <c:v>1.355</c:v>
                </c:pt>
                <c:pt idx="18">
                  <c:v>16.338000000000001</c:v>
                </c:pt>
                <c:pt idx="19">
                  <c:v>35.428999999999995</c:v>
                </c:pt>
                <c:pt idx="20">
                  <c:v>34.332999999999998</c:v>
                </c:pt>
                <c:pt idx="21">
                  <c:v>22.164000000000001</c:v>
                </c:pt>
                <c:pt idx="22">
                  <c:v>10.040000000000001</c:v>
                </c:pt>
                <c:pt idx="23">
                  <c:v>6.5089999999999995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F9-4CDF-A28F-74FEB0142D5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F9-4CDF-A28F-74FEB0142D5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F9-4CDF-A28F-74FEB0142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41.640999999999991</c:v>
                </c:pt>
                <c:pt idx="1">
                  <c:v>34.193999999999996</c:v>
                </c:pt>
                <c:pt idx="2">
                  <c:v>39.992000000000004</c:v>
                </c:pt>
                <c:pt idx="3">
                  <c:v>38.467999999999996</c:v>
                </c:pt>
                <c:pt idx="4">
                  <c:v>44.032999999999994</c:v>
                </c:pt>
                <c:pt idx="5">
                  <c:v>65.534999999999997</c:v>
                </c:pt>
                <c:pt idx="6">
                  <c:v>34.628</c:v>
                </c:pt>
                <c:pt idx="7">
                  <c:v>82.6</c:v>
                </c:pt>
                <c:pt idx="8">
                  <c:v>77.103999999999999</c:v>
                </c:pt>
                <c:pt idx="9">
                  <c:v>187.42999999999998</c:v>
                </c:pt>
                <c:pt idx="10">
                  <c:v>220.04899999999998</c:v>
                </c:pt>
                <c:pt idx="11">
                  <c:v>119.825</c:v>
                </c:pt>
                <c:pt idx="12">
                  <c:v>74.811999999999998</c:v>
                </c:pt>
                <c:pt idx="13">
                  <c:v>107.90299999999999</c:v>
                </c:pt>
                <c:pt idx="14">
                  <c:v>119.99499999999999</c:v>
                </c:pt>
                <c:pt idx="15">
                  <c:v>120.937</c:v>
                </c:pt>
                <c:pt idx="16">
                  <c:v>99.431999999999988</c:v>
                </c:pt>
                <c:pt idx="17">
                  <c:v>48.324000000000005</c:v>
                </c:pt>
                <c:pt idx="18">
                  <c:v>75.004000000000005</c:v>
                </c:pt>
                <c:pt idx="19">
                  <c:v>116.41800000000002</c:v>
                </c:pt>
                <c:pt idx="20">
                  <c:v>92.015000000000001</c:v>
                </c:pt>
                <c:pt idx="21">
                  <c:v>80.56</c:v>
                </c:pt>
                <c:pt idx="22">
                  <c:v>72.746000000000009</c:v>
                </c:pt>
                <c:pt idx="23">
                  <c:v>96.153999999999996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F9-4CDF-A28F-74FEB0142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85.63</c:v>
                </c:pt>
                <c:pt idx="1">
                  <c:v>83.5</c:v>
                </c:pt>
                <c:pt idx="2">
                  <c:v>75.02</c:v>
                </c:pt>
                <c:pt idx="3">
                  <c:v>85</c:v>
                </c:pt>
                <c:pt idx="4">
                  <c:v>92.36</c:v>
                </c:pt>
                <c:pt idx="5">
                  <c:v>98.9</c:v>
                </c:pt>
                <c:pt idx="6">
                  <c:v>107.29</c:v>
                </c:pt>
                <c:pt idx="7">
                  <c:v>109.4</c:v>
                </c:pt>
                <c:pt idx="8">
                  <c:v>159</c:v>
                </c:pt>
                <c:pt idx="9">
                  <c:v>159.34</c:v>
                </c:pt>
                <c:pt idx="10">
                  <c:v>137.78</c:v>
                </c:pt>
                <c:pt idx="11">
                  <c:v>126.09</c:v>
                </c:pt>
                <c:pt idx="12">
                  <c:v>111.2</c:v>
                </c:pt>
                <c:pt idx="13">
                  <c:v>109.27</c:v>
                </c:pt>
                <c:pt idx="14">
                  <c:v>107.27</c:v>
                </c:pt>
                <c:pt idx="15">
                  <c:v>109.27</c:v>
                </c:pt>
                <c:pt idx="16">
                  <c:v>112.81</c:v>
                </c:pt>
                <c:pt idx="17">
                  <c:v>117</c:v>
                </c:pt>
                <c:pt idx="18">
                  <c:v>166.14</c:v>
                </c:pt>
                <c:pt idx="19">
                  <c:v>135.11000000000001</c:v>
                </c:pt>
                <c:pt idx="20">
                  <c:v>129</c:v>
                </c:pt>
                <c:pt idx="21">
                  <c:v>123.47</c:v>
                </c:pt>
                <c:pt idx="22">
                  <c:v>110.41</c:v>
                </c:pt>
                <c:pt idx="23">
                  <c:v>105.6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F9-4CDF-A28F-74FEB0142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41.641000000000005</v>
      </c>
      <c r="C4" s="18">
        <v>34.198999999999998</v>
      </c>
      <c r="D4" s="18">
        <v>39.991999999999997</v>
      </c>
      <c r="E4" s="18">
        <v>38.467999999999996</v>
      </c>
      <c r="F4" s="18">
        <v>44.033000000000001</v>
      </c>
      <c r="G4" s="18">
        <v>65.52</v>
      </c>
      <c r="H4" s="18">
        <v>34.673999999999999</v>
      </c>
      <c r="I4" s="18">
        <v>82.6</v>
      </c>
      <c r="J4" s="18">
        <v>77.115000000000009</v>
      </c>
      <c r="K4" s="18">
        <v>187.416</v>
      </c>
      <c r="L4" s="18">
        <v>220.07300000000001</v>
      </c>
      <c r="M4" s="18">
        <v>119.86500000000001</v>
      </c>
      <c r="N4" s="18">
        <v>74.813999999999993</v>
      </c>
      <c r="O4" s="18">
        <v>107.95099999999999</v>
      </c>
      <c r="P4" s="18">
        <v>119.955</v>
      </c>
      <c r="Q4" s="18">
        <v>120.95</v>
      </c>
      <c r="R4" s="18">
        <v>99.450999999999993</v>
      </c>
      <c r="S4" s="18">
        <v>48.323999999999998</v>
      </c>
      <c r="T4" s="18">
        <v>75.004000000000005</v>
      </c>
      <c r="U4" s="18">
        <v>116.453</v>
      </c>
      <c r="V4" s="18">
        <v>92.055999999999997</v>
      </c>
      <c r="W4" s="18">
        <v>80.549000000000007</v>
      </c>
      <c r="X4" s="18">
        <v>72.764999999999986</v>
      </c>
      <c r="Y4" s="18">
        <v>96.189000000000007</v>
      </c>
      <c r="Z4" s="19"/>
      <c r="AA4" s="20">
        <f>SUM(B4:Z4)</f>
        <v>2090.0569999999998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85.63</v>
      </c>
      <c r="C7" s="28">
        <v>83.5</v>
      </c>
      <c r="D7" s="28">
        <v>75.02</v>
      </c>
      <c r="E7" s="28">
        <v>85</v>
      </c>
      <c r="F7" s="28">
        <v>92.36</v>
      </c>
      <c r="G7" s="28">
        <v>98.9</v>
      </c>
      <c r="H7" s="28">
        <v>107.29</v>
      </c>
      <c r="I7" s="28">
        <v>109.4</v>
      </c>
      <c r="J7" s="28">
        <v>159</v>
      </c>
      <c r="K7" s="28">
        <v>159.34</v>
      </c>
      <c r="L7" s="28">
        <v>137.78</v>
      </c>
      <c r="M7" s="28">
        <v>126.09</v>
      </c>
      <c r="N7" s="28">
        <v>111.2</v>
      </c>
      <c r="O7" s="28">
        <v>109.27</v>
      </c>
      <c r="P7" s="28">
        <v>107.27</v>
      </c>
      <c r="Q7" s="28">
        <v>109.27</v>
      </c>
      <c r="R7" s="28">
        <v>112.81</v>
      </c>
      <c r="S7" s="28">
        <v>117</v>
      </c>
      <c r="T7" s="28">
        <v>166.14</v>
      </c>
      <c r="U7" s="28">
        <v>135.11000000000001</v>
      </c>
      <c r="V7" s="28">
        <v>129</v>
      </c>
      <c r="W7" s="28">
        <v>123.47</v>
      </c>
      <c r="X7" s="28">
        <v>110.41</v>
      </c>
      <c r="Y7" s="28">
        <v>105.6</v>
      </c>
      <c r="Z7" s="29"/>
      <c r="AA7" s="30">
        <f>IF(SUM(B7:Z7)&lt;&gt;0,AVERAGEIF(B7:Z7,"&lt;&gt;"""),"")</f>
        <v>114.82749999999997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16.015999999999998</v>
      </c>
      <c r="K12" s="52">
        <v>114.738</v>
      </c>
      <c r="L12" s="52">
        <v>144.958</v>
      </c>
      <c r="M12" s="52">
        <v>29.254000000000001</v>
      </c>
      <c r="N12" s="52"/>
      <c r="O12" s="52">
        <v>35.421999999999997</v>
      </c>
      <c r="P12" s="52">
        <v>37.837000000000003</v>
      </c>
      <c r="Q12" s="52">
        <v>43.152999999999999</v>
      </c>
      <c r="R12" s="52">
        <v>20.324000000000002</v>
      </c>
      <c r="S12" s="52"/>
      <c r="T12" s="52"/>
      <c r="U12" s="52">
        <v>22.794</v>
      </c>
      <c r="V12" s="52"/>
      <c r="W12" s="52"/>
      <c r="X12" s="52"/>
      <c r="Y12" s="52">
        <v>51.212000000000003</v>
      </c>
      <c r="Z12" s="53"/>
      <c r="AA12" s="54">
        <f t="shared" si="0"/>
        <v>515.70800000000008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23.091000000000001</v>
      </c>
      <c r="C14" s="57">
        <v>15.568</v>
      </c>
      <c r="D14" s="57">
        <v>15.091000000000001</v>
      </c>
      <c r="E14" s="57">
        <v>19.838000000000001</v>
      </c>
      <c r="F14" s="57">
        <v>24.705000000000002</v>
      </c>
      <c r="G14" s="57">
        <v>26.994</v>
      </c>
      <c r="H14" s="57">
        <v>1.7869999999999999</v>
      </c>
      <c r="I14" s="57">
        <v>0.8</v>
      </c>
      <c r="J14" s="57">
        <v>1.5379999999999998</v>
      </c>
      <c r="K14" s="57">
        <v>3.0779999999999998</v>
      </c>
      <c r="L14" s="57">
        <v>1.847</v>
      </c>
      <c r="M14" s="57">
        <v>17.358999999999998</v>
      </c>
      <c r="N14" s="57">
        <v>1.982</v>
      </c>
      <c r="O14" s="57">
        <v>1.7120000000000002</v>
      </c>
      <c r="P14" s="57">
        <v>2.68</v>
      </c>
      <c r="Q14" s="57">
        <v>3.5599999999999996</v>
      </c>
      <c r="R14" s="57">
        <v>3.004</v>
      </c>
      <c r="S14" s="57">
        <v>1.355</v>
      </c>
      <c r="T14" s="57">
        <v>16.338000000000001</v>
      </c>
      <c r="U14" s="57">
        <v>35.428999999999995</v>
      </c>
      <c r="V14" s="57">
        <v>34.332999999999998</v>
      </c>
      <c r="W14" s="57">
        <v>22.164000000000001</v>
      </c>
      <c r="X14" s="57">
        <v>10.040000000000001</v>
      </c>
      <c r="Y14" s="57">
        <v>6.5089999999999995</v>
      </c>
      <c r="Z14" s="58"/>
      <c r="AA14" s="59">
        <f t="shared" si="0"/>
        <v>290.80200000000002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23.091000000000001</v>
      </c>
      <c r="C16" s="62">
        <f t="shared" ref="C16:Z16" si="1">IF(LEN(C$2)&gt;0,SUM(C10:C15),"")</f>
        <v>15.568</v>
      </c>
      <c r="D16" s="62">
        <f t="shared" si="1"/>
        <v>15.091000000000001</v>
      </c>
      <c r="E16" s="62">
        <f t="shared" si="1"/>
        <v>19.838000000000001</v>
      </c>
      <c r="F16" s="62">
        <f t="shared" si="1"/>
        <v>24.705000000000002</v>
      </c>
      <c r="G16" s="62">
        <f t="shared" si="1"/>
        <v>26.994</v>
      </c>
      <c r="H16" s="62">
        <f t="shared" si="1"/>
        <v>1.7869999999999999</v>
      </c>
      <c r="I16" s="62">
        <f t="shared" si="1"/>
        <v>0.8</v>
      </c>
      <c r="J16" s="62">
        <f t="shared" si="1"/>
        <v>17.553999999999998</v>
      </c>
      <c r="K16" s="62">
        <f t="shared" si="1"/>
        <v>117.816</v>
      </c>
      <c r="L16" s="62">
        <f t="shared" si="1"/>
        <v>146.80500000000001</v>
      </c>
      <c r="M16" s="62">
        <f t="shared" si="1"/>
        <v>46.613</v>
      </c>
      <c r="N16" s="62">
        <f t="shared" si="1"/>
        <v>1.982</v>
      </c>
      <c r="O16" s="62">
        <f t="shared" si="1"/>
        <v>37.134</v>
      </c>
      <c r="P16" s="62">
        <f t="shared" si="1"/>
        <v>40.517000000000003</v>
      </c>
      <c r="Q16" s="62">
        <f t="shared" si="1"/>
        <v>46.713000000000001</v>
      </c>
      <c r="R16" s="62">
        <f t="shared" si="1"/>
        <v>23.328000000000003</v>
      </c>
      <c r="S16" s="62">
        <f t="shared" si="1"/>
        <v>1.355</v>
      </c>
      <c r="T16" s="62">
        <f t="shared" si="1"/>
        <v>16.338000000000001</v>
      </c>
      <c r="U16" s="62">
        <f t="shared" si="1"/>
        <v>58.222999999999999</v>
      </c>
      <c r="V16" s="62">
        <f t="shared" si="1"/>
        <v>34.332999999999998</v>
      </c>
      <c r="W16" s="62">
        <f t="shared" si="1"/>
        <v>22.164000000000001</v>
      </c>
      <c r="X16" s="62">
        <f t="shared" si="1"/>
        <v>10.040000000000001</v>
      </c>
      <c r="Y16" s="62">
        <f t="shared" si="1"/>
        <v>57.721000000000004</v>
      </c>
      <c r="Z16" s="63" t="str">
        <f t="shared" si="1"/>
        <v/>
      </c>
      <c r="AA16" s="64">
        <f>SUM(AA10:AA15)</f>
        <v>806.5100000000001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3.5179999999999998</v>
      </c>
      <c r="C20" s="77">
        <v>3.5289999999999999</v>
      </c>
      <c r="D20" s="77">
        <v>3.5369999999999999</v>
      </c>
      <c r="E20" s="77">
        <v>3.569</v>
      </c>
      <c r="F20" s="77">
        <v>3.5139999999999998</v>
      </c>
      <c r="G20" s="77">
        <v>23.530999999999999</v>
      </c>
      <c r="H20" s="77">
        <v>10.388</v>
      </c>
      <c r="I20" s="77"/>
      <c r="J20" s="77">
        <v>41.094999999999999</v>
      </c>
      <c r="K20" s="77">
        <v>41.076000000000001</v>
      </c>
      <c r="L20" s="77">
        <v>41.052999999999997</v>
      </c>
      <c r="M20" s="77">
        <v>41.042999999999999</v>
      </c>
      <c r="N20" s="77">
        <v>41.006</v>
      </c>
      <c r="O20" s="77">
        <v>36.222999999999999</v>
      </c>
      <c r="P20" s="77">
        <v>41.678999999999995</v>
      </c>
      <c r="Q20" s="77">
        <v>40.048999999999999</v>
      </c>
      <c r="R20" s="77">
        <v>41.052</v>
      </c>
      <c r="S20" s="77">
        <v>31.516999999999999</v>
      </c>
      <c r="T20" s="77">
        <v>43.792000000000002</v>
      </c>
      <c r="U20" s="77">
        <v>43.411000000000001</v>
      </c>
      <c r="V20" s="77">
        <v>42.93</v>
      </c>
      <c r="W20" s="77">
        <v>43.506</v>
      </c>
      <c r="X20" s="77">
        <v>12.494</v>
      </c>
      <c r="Y20" s="77">
        <v>23.472000000000001</v>
      </c>
      <c r="Z20" s="78"/>
      <c r="AA20" s="79">
        <f t="shared" si="2"/>
        <v>656.98399999999981</v>
      </c>
    </row>
    <row r="21" spans="1:27" ht="24.95" customHeight="1" x14ac:dyDescent="0.2">
      <c r="A21" s="75" t="s">
        <v>16</v>
      </c>
      <c r="B21" s="80">
        <v>15.032</v>
      </c>
      <c r="C21" s="81">
        <v>15.102</v>
      </c>
      <c r="D21" s="81">
        <v>15.064</v>
      </c>
      <c r="E21" s="81">
        <v>15.061</v>
      </c>
      <c r="F21" s="81">
        <v>15.814</v>
      </c>
      <c r="G21" s="81">
        <v>14.994999999999999</v>
      </c>
      <c r="H21" s="81">
        <v>14.898999999999999</v>
      </c>
      <c r="I21" s="81"/>
      <c r="J21" s="81">
        <v>18.466000000000001</v>
      </c>
      <c r="K21" s="81">
        <v>28.524000000000001</v>
      </c>
      <c r="L21" s="81">
        <v>32.215000000000003</v>
      </c>
      <c r="M21" s="81">
        <v>32.209000000000003</v>
      </c>
      <c r="N21" s="81">
        <v>31.826000000000001</v>
      </c>
      <c r="O21" s="81">
        <v>34.594000000000001</v>
      </c>
      <c r="P21" s="81">
        <v>37.759</v>
      </c>
      <c r="Q21" s="81">
        <v>34.188000000000002</v>
      </c>
      <c r="R21" s="81">
        <v>35.071000000000005</v>
      </c>
      <c r="S21" s="81">
        <v>15.452</v>
      </c>
      <c r="T21" s="81">
        <v>14.874000000000001</v>
      </c>
      <c r="U21" s="81">
        <v>14.819000000000001</v>
      </c>
      <c r="V21" s="81">
        <v>14.792999999999999</v>
      </c>
      <c r="W21" s="81">
        <v>14.879</v>
      </c>
      <c r="X21" s="81">
        <v>50.230999999999995</v>
      </c>
      <c r="Y21" s="81">
        <v>14.996</v>
      </c>
      <c r="Z21" s="78"/>
      <c r="AA21" s="79">
        <f t="shared" si="2"/>
        <v>530.86300000000017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18.55</v>
      </c>
      <c r="C25" s="88">
        <f t="shared" ref="C25:Z25" si="3">IF(LEN(C$2)&gt;0,SUM(C19:C24),"")</f>
        <v>18.631</v>
      </c>
      <c r="D25" s="88">
        <f t="shared" si="3"/>
        <v>18.600999999999999</v>
      </c>
      <c r="E25" s="88">
        <f t="shared" si="3"/>
        <v>18.63</v>
      </c>
      <c r="F25" s="88">
        <f t="shared" si="3"/>
        <v>19.327999999999999</v>
      </c>
      <c r="G25" s="88">
        <f t="shared" si="3"/>
        <v>38.525999999999996</v>
      </c>
      <c r="H25" s="88">
        <f t="shared" si="3"/>
        <v>25.286999999999999</v>
      </c>
      <c r="I25" s="88">
        <f t="shared" si="3"/>
        <v>0</v>
      </c>
      <c r="J25" s="88">
        <f t="shared" si="3"/>
        <v>59.561</v>
      </c>
      <c r="K25" s="88">
        <f t="shared" si="3"/>
        <v>69.599999999999994</v>
      </c>
      <c r="L25" s="88">
        <f t="shared" si="3"/>
        <v>73.268000000000001</v>
      </c>
      <c r="M25" s="88">
        <f t="shared" si="3"/>
        <v>73.25200000000001</v>
      </c>
      <c r="N25" s="88">
        <f t="shared" si="3"/>
        <v>72.831999999999994</v>
      </c>
      <c r="O25" s="88">
        <f t="shared" si="3"/>
        <v>70.817000000000007</v>
      </c>
      <c r="P25" s="88">
        <f t="shared" si="3"/>
        <v>79.437999999999988</v>
      </c>
      <c r="Q25" s="88">
        <f t="shared" si="3"/>
        <v>74.236999999999995</v>
      </c>
      <c r="R25" s="88">
        <f t="shared" si="3"/>
        <v>76.123000000000005</v>
      </c>
      <c r="S25" s="88">
        <f t="shared" si="3"/>
        <v>46.969000000000001</v>
      </c>
      <c r="T25" s="88">
        <f t="shared" si="3"/>
        <v>58.666000000000004</v>
      </c>
      <c r="U25" s="88">
        <f t="shared" si="3"/>
        <v>58.230000000000004</v>
      </c>
      <c r="V25" s="88">
        <f t="shared" si="3"/>
        <v>57.722999999999999</v>
      </c>
      <c r="W25" s="88">
        <f t="shared" si="3"/>
        <v>58.384999999999998</v>
      </c>
      <c r="X25" s="88">
        <f t="shared" si="3"/>
        <v>62.724999999999994</v>
      </c>
      <c r="Y25" s="88">
        <f t="shared" si="3"/>
        <v>38.468000000000004</v>
      </c>
      <c r="Z25" s="89" t="str">
        <f t="shared" si="3"/>
        <v/>
      </c>
      <c r="AA25" s="90">
        <f>SUM(AA19:AA24)</f>
        <v>1187.847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41.640999999999998</v>
      </c>
      <c r="C29" s="77">
        <v>34.198999999999998</v>
      </c>
      <c r="D29" s="77">
        <v>33.692</v>
      </c>
      <c r="E29" s="77">
        <v>38.468000000000004</v>
      </c>
      <c r="F29" s="77">
        <v>44.033000000000001</v>
      </c>
      <c r="G29" s="77">
        <v>65.52</v>
      </c>
      <c r="H29" s="77">
        <v>27.074000000000002</v>
      </c>
      <c r="I29" s="77">
        <v>0.8</v>
      </c>
      <c r="J29" s="77">
        <v>77.114999999999995</v>
      </c>
      <c r="K29" s="77">
        <v>187.416</v>
      </c>
      <c r="L29" s="77">
        <v>220.07300000000001</v>
      </c>
      <c r="M29" s="77">
        <v>119.86499999999999</v>
      </c>
      <c r="N29" s="77">
        <v>74.813999999999993</v>
      </c>
      <c r="O29" s="77">
        <v>107.95099999999999</v>
      </c>
      <c r="P29" s="77">
        <v>119.955</v>
      </c>
      <c r="Q29" s="77">
        <v>120.95</v>
      </c>
      <c r="R29" s="77">
        <v>99.450999999999993</v>
      </c>
      <c r="S29" s="77">
        <v>48.323999999999998</v>
      </c>
      <c r="T29" s="77">
        <v>75.004000000000005</v>
      </c>
      <c r="U29" s="77">
        <v>116.453</v>
      </c>
      <c r="V29" s="77">
        <v>92.055999999999997</v>
      </c>
      <c r="W29" s="77">
        <v>80.549000000000007</v>
      </c>
      <c r="X29" s="77">
        <v>72.765000000000001</v>
      </c>
      <c r="Y29" s="77">
        <v>96.188999999999993</v>
      </c>
      <c r="Z29" s="78"/>
      <c r="AA29" s="79">
        <f>SUM(B29:Z29)</f>
        <v>1994.3570000000002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41.640999999999998</v>
      </c>
      <c r="C31" s="62">
        <f t="shared" ref="C31:Z31" si="4">IF(LEN(C$2)&gt;0,SUM(C28:C30),"")</f>
        <v>34.198999999999998</v>
      </c>
      <c r="D31" s="62">
        <f t="shared" si="4"/>
        <v>33.692</v>
      </c>
      <c r="E31" s="62">
        <f t="shared" si="4"/>
        <v>38.468000000000004</v>
      </c>
      <c r="F31" s="62">
        <f t="shared" si="4"/>
        <v>44.033000000000001</v>
      </c>
      <c r="G31" s="62">
        <f t="shared" si="4"/>
        <v>65.52</v>
      </c>
      <c r="H31" s="62">
        <f t="shared" si="4"/>
        <v>27.074000000000002</v>
      </c>
      <c r="I31" s="62">
        <f t="shared" si="4"/>
        <v>0.8</v>
      </c>
      <c r="J31" s="62">
        <f t="shared" si="4"/>
        <v>77.114999999999995</v>
      </c>
      <c r="K31" s="62">
        <f t="shared" si="4"/>
        <v>187.416</v>
      </c>
      <c r="L31" s="62">
        <f t="shared" si="4"/>
        <v>220.07300000000001</v>
      </c>
      <c r="M31" s="62">
        <f t="shared" si="4"/>
        <v>119.86499999999999</v>
      </c>
      <c r="N31" s="62">
        <f t="shared" si="4"/>
        <v>74.813999999999993</v>
      </c>
      <c r="O31" s="62">
        <f t="shared" si="4"/>
        <v>107.95099999999999</v>
      </c>
      <c r="P31" s="62">
        <f t="shared" si="4"/>
        <v>119.955</v>
      </c>
      <c r="Q31" s="62">
        <f t="shared" si="4"/>
        <v>120.95</v>
      </c>
      <c r="R31" s="62">
        <f t="shared" si="4"/>
        <v>99.450999999999993</v>
      </c>
      <c r="S31" s="62">
        <f t="shared" si="4"/>
        <v>48.323999999999998</v>
      </c>
      <c r="T31" s="62">
        <f t="shared" si="4"/>
        <v>75.004000000000005</v>
      </c>
      <c r="U31" s="62">
        <f t="shared" si="4"/>
        <v>116.453</v>
      </c>
      <c r="V31" s="62">
        <f t="shared" si="4"/>
        <v>92.055999999999997</v>
      </c>
      <c r="W31" s="62">
        <f t="shared" si="4"/>
        <v>80.549000000000007</v>
      </c>
      <c r="X31" s="62">
        <f t="shared" si="4"/>
        <v>72.765000000000001</v>
      </c>
      <c r="Y31" s="62">
        <f t="shared" si="4"/>
        <v>96.188999999999993</v>
      </c>
      <c r="Z31" s="63" t="str">
        <f t="shared" si="4"/>
        <v/>
      </c>
      <c r="AA31" s="64">
        <f>SUM(AA28:AA30)</f>
        <v>1994.3570000000002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6.3</v>
      </c>
      <c r="E38" s="99"/>
      <c r="F38" s="99"/>
      <c r="G38" s="99"/>
      <c r="H38" s="99">
        <v>7.6</v>
      </c>
      <c r="I38" s="99">
        <v>81.8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95.699999999999989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6.3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7.6</v>
      </c>
      <c r="I39" s="88">
        <f t="shared" si="6"/>
        <v>81.8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95.699999999999989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6.3</v>
      </c>
      <c r="E46" s="99"/>
      <c r="F46" s="99"/>
      <c r="G46" s="99"/>
      <c r="H46" s="99">
        <v>7.6</v>
      </c>
      <c r="I46" s="99">
        <v>81.8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95.699999999999989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6.3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7.6</v>
      </c>
      <c r="I48" s="88">
        <f t="shared" si="8"/>
        <v>81.8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95.699999999999989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41.641000000000005</v>
      </c>
      <c r="C51" s="88">
        <f t="shared" si="10"/>
        <v>34.198999999999998</v>
      </c>
      <c r="D51" s="88">
        <f t="shared" si="10"/>
        <v>39.991999999999997</v>
      </c>
      <c r="E51" s="88">
        <f t="shared" si="10"/>
        <v>38.468000000000004</v>
      </c>
      <c r="F51" s="88">
        <f t="shared" si="10"/>
        <v>44.033000000000001</v>
      </c>
      <c r="G51" s="88">
        <f t="shared" si="10"/>
        <v>65.52</v>
      </c>
      <c r="H51" s="88">
        <f t="shared" si="10"/>
        <v>34.673999999999999</v>
      </c>
      <c r="I51" s="88">
        <f t="shared" si="10"/>
        <v>82.6</v>
      </c>
      <c r="J51" s="88">
        <f t="shared" si="10"/>
        <v>77.114999999999995</v>
      </c>
      <c r="K51" s="88">
        <f t="shared" si="10"/>
        <v>187.416</v>
      </c>
      <c r="L51" s="88">
        <f t="shared" si="10"/>
        <v>220.07300000000001</v>
      </c>
      <c r="M51" s="88">
        <f t="shared" si="10"/>
        <v>119.86500000000001</v>
      </c>
      <c r="N51" s="88">
        <f t="shared" si="10"/>
        <v>74.813999999999993</v>
      </c>
      <c r="O51" s="88">
        <f t="shared" si="10"/>
        <v>107.95100000000001</v>
      </c>
      <c r="P51" s="88">
        <f t="shared" si="10"/>
        <v>119.95499999999998</v>
      </c>
      <c r="Q51" s="88">
        <f t="shared" si="10"/>
        <v>120.94999999999999</v>
      </c>
      <c r="R51" s="88">
        <f t="shared" si="10"/>
        <v>99.451000000000008</v>
      </c>
      <c r="S51" s="88">
        <f t="shared" si="10"/>
        <v>48.323999999999998</v>
      </c>
      <c r="T51" s="88">
        <f t="shared" si="10"/>
        <v>75.004000000000005</v>
      </c>
      <c r="U51" s="88">
        <f t="shared" si="10"/>
        <v>116.453</v>
      </c>
      <c r="V51" s="88">
        <f t="shared" si="10"/>
        <v>92.055999999999997</v>
      </c>
      <c r="W51" s="88">
        <f t="shared" si="10"/>
        <v>80.549000000000007</v>
      </c>
      <c r="X51" s="88">
        <f t="shared" si="10"/>
        <v>72.765000000000001</v>
      </c>
      <c r="Y51" s="88">
        <f t="shared" si="10"/>
        <v>96.189000000000007</v>
      </c>
      <c r="Z51" s="89" t="str">
        <f t="shared" si="10"/>
        <v/>
      </c>
      <c r="AA51" s="104">
        <f>SUM(B51:Z51)</f>
        <v>2090.0569999999998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41.640999999999991</v>
      </c>
      <c r="C4" s="18">
        <v>34.193999999999996</v>
      </c>
      <c r="D4" s="18">
        <v>39.992000000000004</v>
      </c>
      <c r="E4" s="18">
        <v>38.467999999999996</v>
      </c>
      <c r="F4" s="18">
        <v>44.032999999999994</v>
      </c>
      <c r="G4" s="18">
        <v>65.534999999999997</v>
      </c>
      <c r="H4" s="18">
        <v>34.628</v>
      </c>
      <c r="I4" s="18">
        <v>82.6</v>
      </c>
      <c r="J4" s="18">
        <v>77.103999999999999</v>
      </c>
      <c r="K4" s="18">
        <v>187.42999999999998</v>
      </c>
      <c r="L4" s="18">
        <v>220.04899999999998</v>
      </c>
      <c r="M4" s="18">
        <v>119.825</v>
      </c>
      <c r="N4" s="18">
        <v>74.811999999999998</v>
      </c>
      <c r="O4" s="18">
        <v>107.90299999999999</v>
      </c>
      <c r="P4" s="18">
        <v>119.99499999999999</v>
      </c>
      <c r="Q4" s="18">
        <v>120.937</v>
      </c>
      <c r="R4" s="18">
        <v>99.431999999999988</v>
      </c>
      <c r="S4" s="18">
        <v>48.324000000000005</v>
      </c>
      <c r="T4" s="18">
        <v>75.004000000000005</v>
      </c>
      <c r="U4" s="18">
        <v>116.41800000000002</v>
      </c>
      <c r="V4" s="18">
        <v>92.015000000000001</v>
      </c>
      <c r="W4" s="18">
        <v>80.56</v>
      </c>
      <c r="X4" s="18">
        <v>72.746000000000009</v>
      </c>
      <c r="Y4" s="18">
        <v>96.153999999999996</v>
      </c>
      <c r="Z4" s="19"/>
      <c r="AA4" s="20">
        <f>SUM(B4:Z4)</f>
        <v>2089.799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85.63</v>
      </c>
      <c r="C7" s="28">
        <v>83.5</v>
      </c>
      <c r="D7" s="28">
        <v>75.02</v>
      </c>
      <c r="E7" s="28">
        <v>85</v>
      </c>
      <c r="F7" s="28">
        <v>92.36</v>
      </c>
      <c r="G7" s="28">
        <v>98.9</v>
      </c>
      <c r="H7" s="28">
        <v>107.29</v>
      </c>
      <c r="I7" s="28">
        <v>109.4</v>
      </c>
      <c r="J7" s="28">
        <v>159</v>
      </c>
      <c r="K7" s="28">
        <v>159.34</v>
      </c>
      <c r="L7" s="28">
        <v>137.78</v>
      </c>
      <c r="M7" s="28">
        <v>126.09</v>
      </c>
      <c r="N7" s="28">
        <v>111.2</v>
      </c>
      <c r="O7" s="28">
        <v>109.27</v>
      </c>
      <c r="P7" s="28">
        <v>107.27</v>
      </c>
      <c r="Q7" s="28">
        <v>109.27</v>
      </c>
      <c r="R7" s="28">
        <v>112.81</v>
      </c>
      <c r="S7" s="28">
        <v>117</v>
      </c>
      <c r="T7" s="28">
        <v>166.14</v>
      </c>
      <c r="U7" s="28">
        <v>135.11000000000001</v>
      </c>
      <c r="V7" s="28">
        <v>129</v>
      </c>
      <c r="W7" s="28">
        <v>123.47</v>
      </c>
      <c r="X7" s="28">
        <v>110.41</v>
      </c>
      <c r="Y7" s="28">
        <v>105.6</v>
      </c>
      <c r="Z7" s="29"/>
      <c r="AA7" s="30">
        <f>IF(SUM(B7:Z7)&lt;&gt;0,AVERAGEIF(B7:Z7,"&lt;&gt;"""),"")</f>
        <v>114.82749999999997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11.715</v>
      </c>
      <c r="C12" s="52"/>
      <c r="D12" s="52">
        <v>2.6019999999999999</v>
      </c>
      <c r="E12" s="52"/>
      <c r="F12" s="52">
        <v>22.27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36.587000000000003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17</v>
      </c>
      <c r="D14" s="57">
        <v>21</v>
      </c>
      <c r="E14" s="57">
        <v>29.974</v>
      </c>
      <c r="F14" s="57"/>
      <c r="G14" s="57"/>
      <c r="H14" s="57"/>
      <c r="I14" s="57">
        <v>6.5000000000000002E-2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68.039000000000001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11.715</v>
      </c>
      <c r="C16" s="62">
        <f t="shared" ref="C16:Z16" si="1">IF(LEN(C$2)&gt;0,SUM(C10:C15),"")</f>
        <v>17</v>
      </c>
      <c r="D16" s="62">
        <f t="shared" si="1"/>
        <v>23.602</v>
      </c>
      <c r="E16" s="62">
        <f t="shared" si="1"/>
        <v>29.974</v>
      </c>
      <c r="F16" s="62">
        <f t="shared" si="1"/>
        <v>22.27</v>
      </c>
      <c r="G16" s="62">
        <f t="shared" si="1"/>
        <v>0</v>
      </c>
      <c r="H16" s="62">
        <f t="shared" si="1"/>
        <v>0</v>
      </c>
      <c r="I16" s="62">
        <f t="shared" si="1"/>
        <v>6.5000000000000002E-2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104.626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7.2690000000000001</v>
      </c>
      <c r="C20" s="77">
        <v>7.8E-2</v>
      </c>
      <c r="D20" s="77">
        <v>4.0759999999999996</v>
      </c>
      <c r="E20" s="77">
        <v>7.4999999999999997E-2</v>
      </c>
      <c r="F20" s="77">
        <v>4.0789999999999997</v>
      </c>
      <c r="G20" s="77">
        <v>5.0999999999999996</v>
      </c>
      <c r="H20" s="77">
        <v>1.0640000000000001</v>
      </c>
      <c r="I20" s="77">
        <v>6.1970000000000001</v>
      </c>
      <c r="J20" s="77">
        <v>8.6999999999999994E-2</v>
      </c>
      <c r="K20" s="77">
        <v>8.6999999999999994E-2</v>
      </c>
      <c r="L20" s="77">
        <v>8.6999999999999994E-2</v>
      </c>
      <c r="M20" s="77">
        <v>0.39</v>
      </c>
      <c r="N20" s="77">
        <v>5.9480000000000004</v>
      </c>
      <c r="O20" s="77">
        <v>0.16800000000000001</v>
      </c>
      <c r="P20" s="77">
        <v>0.161</v>
      </c>
      <c r="Q20" s="77">
        <v>0.14099999999999999</v>
      </c>
      <c r="R20" s="77">
        <v>0.128</v>
      </c>
      <c r="S20" s="77">
        <v>5.1189999999999998</v>
      </c>
      <c r="T20" s="77">
        <v>5.1159999999999997</v>
      </c>
      <c r="U20" s="77">
        <v>0.79</v>
      </c>
      <c r="V20" s="77">
        <v>5.4700000000000006</v>
      </c>
      <c r="W20" s="77">
        <v>0.83099999999999996</v>
      </c>
      <c r="X20" s="77">
        <v>4.1150000000000002</v>
      </c>
      <c r="Y20" s="77">
        <v>8.3000000000000004E-2</v>
      </c>
      <c r="Z20" s="78"/>
      <c r="AA20" s="79">
        <f t="shared" si="2"/>
        <v>56.658999999999999</v>
      </c>
    </row>
    <row r="21" spans="1:27" ht="24.95" customHeight="1" x14ac:dyDescent="0.2">
      <c r="A21" s="75" t="s">
        <v>16</v>
      </c>
      <c r="B21" s="80">
        <v>22.657</v>
      </c>
      <c r="C21" s="81">
        <v>16.216000000000001</v>
      </c>
      <c r="D21" s="81">
        <v>12.314</v>
      </c>
      <c r="E21" s="81">
        <v>8.4189999999999987</v>
      </c>
      <c r="F21" s="81">
        <v>17.684000000000001</v>
      </c>
      <c r="G21" s="81">
        <v>12.835000000000001</v>
      </c>
      <c r="H21" s="81">
        <v>33.564</v>
      </c>
      <c r="I21" s="81">
        <v>76.338000000000008</v>
      </c>
      <c r="J21" s="81">
        <v>29.516999999999996</v>
      </c>
      <c r="K21" s="81">
        <v>18.743000000000002</v>
      </c>
      <c r="L21" s="81">
        <v>21.762</v>
      </c>
      <c r="M21" s="81">
        <v>30.935000000000002</v>
      </c>
      <c r="N21" s="81">
        <v>52.364000000000004</v>
      </c>
      <c r="O21" s="81">
        <v>11.535</v>
      </c>
      <c r="P21" s="81">
        <v>7.0340000000000007</v>
      </c>
      <c r="Q21" s="81">
        <v>4.7960000000000003</v>
      </c>
      <c r="R21" s="81">
        <v>6.7040000000000006</v>
      </c>
      <c r="S21" s="81">
        <v>43.205000000000005</v>
      </c>
      <c r="T21" s="81">
        <v>69.888000000000005</v>
      </c>
      <c r="U21" s="81">
        <v>17.728000000000002</v>
      </c>
      <c r="V21" s="81">
        <v>73.74499999999999</v>
      </c>
      <c r="W21" s="81">
        <v>33.029000000000003</v>
      </c>
      <c r="X21" s="81">
        <v>44.730999999999995</v>
      </c>
      <c r="Y21" s="81">
        <v>15.771000000000001</v>
      </c>
      <c r="Z21" s="78"/>
      <c r="AA21" s="79">
        <f t="shared" si="2"/>
        <v>681.5139999999999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29.926000000000002</v>
      </c>
      <c r="C25" s="88">
        <f t="shared" si="3"/>
        <v>16.294</v>
      </c>
      <c r="D25" s="88">
        <f t="shared" si="3"/>
        <v>16.39</v>
      </c>
      <c r="E25" s="88">
        <f t="shared" si="3"/>
        <v>8.493999999999998</v>
      </c>
      <c r="F25" s="88">
        <f t="shared" si="3"/>
        <v>21.763000000000002</v>
      </c>
      <c r="G25" s="88">
        <f t="shared" si="3"/>
        <v>17.935000000000002</v>
      </c>
      <c r="H25" s="88">
        <f t="shared" si="3"/>
        <v>34.628</v>
      </c>
      <c r="I25" s="88">
        <f t="shared" si="3"/>
        <v>82.535000000000011</v>
      </c>
      <c r="J25" s="88">
        <f t="shared" si="3"/>
        <v>29.603999999999996</v>
      </c>
      <c r="K25" s="88">
        <f t="shared" si="3"/>
        <v>18.830000000000002</v>
      </c>
      <c r="L25" s="88">
        <f t="shared" si="3"/>
        <v>21.849</v>
      </c>
      <c r="M25" s="88">
        <f t="shared" si="3"/>
        <v>31.325000000000003</v>
      </c>
      <c r="N25" s="88">
        <f t="shared" si="3"/>
        <v>58.312000000000005</v>
      </c>
      <c r="O25" s="88">
        <f t="shared" si="3"/>
        <v>11.702999999999999</v>
      </c>
      <c r="P25" s="88">
        <f t="shared" si="3"/>
        <v>7.1950000000000003</v>
      </c>
      <c r="Q25" s="88">
        <f t="shared" si="3"/>
        <v>4.9370000000000003</v>
      </c>
      <c r="R25" s="88">
        <f t="shared" si="3"/>
        <v>6.8320000000000007</v>
      </c>
      <c r="S25" s="88">
        <f t="shared" si="3"/>
        <v>48.324000000000005</v>
      </c>
      <c r="T25" s="88">
        <f t="shared" si="3"/>
        <v>75.004000000000005</v>
      </c>
      <c r="U25" s="88">
        <f t="shared" si="3"/>
        <v>18.518000000000001</v>
      </c>
      <c r="V25" s="88">
        <f t="shared" si="3"/>
        <v>79.214999999999989</v>
      </c>
      <c r="W25" s="88">
        <f t="shared" si="3"/>
        <v>33.860000000000007</v>
      </c>
      <c r="X25" s="88">
        <f t="shared" si="3"/>
        <v>48.845999999999997</v>
      </c>
      <c r="Y25" s="88">
        <f t="shared" si="3"/>
        <v>15.854000000000001</v>
      </c>
      <c r="Z25" s="89">
        <f t="shared" si="3"/>
        <v>0</v>
      </c>
      <c r="AA25" s="90">
        <f t="shared" si="3"/>
        <v>738.17299999999989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41.640999999999998</v>
      </c>
      <c r="C29" s="77">
        <v>33.293999999999997</v>
      </c>
      <c r="D29" s="77">
        <v>39.991999999999997</v>
      </c>
      <c r="E29" s="77">
        <v>38.468000000000004</v>
      </c>
      <c r="F29" s="77">
        <v>44.033000000000001</v>
      </c>
      <c r="G29" s="77">
        <v>17.934999999999999</v>
      </c>
      <c r="H29" s="77">
        <v>34.628</v>
      </c>
      <c r="I29" s="77">
        <v>82.6</v>
      </c>
      <c r="J29" s="77">
        <v>29.603999999999999</v>
      </c>
      <c r="K29" s="77">
        <v>18.829999999999998</v>
      </c>
      <c r="L29" s="77">
        <v>21.849</v>
      </c>
      <c r="M29" s="77">
        <v>31.324999999999999</v>
      </c>
      <c r="N29" s="77">
        <v>58.311999999999998</v>
      </c>
      <c r="O29" s="77">
        <v>11.702999999999999</v>
      </c>
      <c r="P29" s="77">
        <v>7.1950000000000003</v>
      </c>
      <c r="Q29" s="77">
        <v>4.9370000000000003</v>
      </c>
      <c r="R29" s="77">
        <v>6.8319999999999999</v>
      </c>
      <c r="S29" s="77">
        <v>48.323999999999998</v>
      </c>
      <c r="T29" s="77">
        <v>75.004000000000005</v>
      </c>
      <c r="U29" s="77">
        <v>18.518000000000001</v>
      </c>
      <c r="V29" s="77">
        <v>79.215000000000003</v>
      </c>
      <c r="W29" s="77">
        <v>33.86</v>
      </c>
      <c r="X29" s="77">
        <v>48.845999999999997</v>
      </c>
      <c r="Y29" s="77">
        <v>15.853999999999999</v>
      </c>
      <c r="Z29" s="78"/>
      <c r="AA29" s="79">
        <f>SUM(B29:Z29)</f>
        <v>842.79899999999998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41.640999999999998</v>
      </c>
      <c r="C31" s="62">
        <f t="shared" si="4"/>
        <v>33.293999999999997</v>
      </c>
      <c r="D31" s="62">
        <f t="shared" si="4"/>
        <v>39.991999999999997</v>
      </c>
      <c r="E31" s="62">
        <f t="shared" si="4"/>
        <v>38.468000000000004</v>
      </c>
      <c r="F31" s="62">
        <f t="shared" si="4"/>
        <v>44.033000000000001</v>
      </c>
      <c r="G31" s="62">
        <f t="shared" si="4"/>
        <v>17.934999999999999</v>
      </c>
      <c r="H31" s="62">
        <f t="shared" si="4"/>
        <v>34.628</v>
      </c>
      <c r="I31" s="62">
        <f t="shared" si="4"/>
        <v>82.6</v>
      </c>
      <c r="J31" s="62">
        <f t="shared" si="4"/>
        <v>29.603999999999999</v>
      </c>
      <c r="K31" s="62">
        <f t="shared" si="4"/>
        <v>18.829999999999998</v>
      </c>
      <c r="L31" s="62">
        <f t="shared" si="4"/>
        <v>21.849</v>
      </c>
      <c r="M31" s="62">
        <f t="shared" si="4"/>
        <v>31.324999999999999</v>
      </c>
      <c r="N31" s="62">
        <f t="shared" si="4"/>
        <v>58.311999999999998</v>
      </c>
      <c r="O31" s="62">
        <f t="shared" si="4"/>
        <v>11.702999999999999</v>
      </c>
      <c r="P31" s="62">
        <f t="shared" si="4"/>
        <v>7.1950000000000003</v>
      </c>
      <c r="Q31" s="62">
        <f t="shared" si="4"/>
        <v>4.9370000000000003</v>
      </c>
      <c r="R31" s="62">
        <f t="shared" si="4"/>
        <v>6.8319999999999999</v>
      </c>
      <c r="S31" s="62">
        <f t="shared" si="4"/>
        <v>48.323999999999998</v>
      </c>
      <c r="T31" s="62">
        <f t="shared" si="4"/>
        <v>75.004000000000005</v>
      </c>
      <c r="U31" s="62">
        <f t="shared" si="4"/>
        <v>18.518000000000001</v>
      </c>
      <c r="V31" s="62">
        <f t="shared" si="4"/>
        <v>79.215000000000003</v>
      </c>
      <c r="W31" s="62">
        <f t="shared" si="4"/>
        <v>33.86</v>
      </c>
      <c r="X31" s="62">
        <f t="shared" si="4"/>
        <v>48.845999999999997</v>
      </c>
      <c r="Y31" s="62">
        <f t="shared" si="4"/>
        <v>15.853999999999999</v>
      </c>
      <c r="Z31" s="63">
        <f t="shared" si="4"/>
        <v>0</v>
      </c>
      <c r="AA31" s="64">
        <f t="shared" si="4"/>
        <v>842.79899999999998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0.9</v>
      </c>
      <c r="D38" s="99"/>
      <c r="E38" s="99"/>
      <c r="F38" s="99"/>
      <c r="G38" s="99">
        <v>47.6</v>
      </c>
      <c r="H38" s="99"/>
      <c r="I38" s="99"/>
      <c r="J38" s="99">
        <v>47.5</v>
      </c>
      <c r="K38" s="99">
        <v>168.6</v>
      </c>
      <c r="L38" s="99">
        <v>198.2</v>
      </c>
      <c r="M38" s="99">
        <v>88.5</v>
      </c>
      <c r="N38" s="99">
        <v>16.5</v>
      </c>
      <c r="O38" s="99">
        <v>96.2</v>
      </c>
      <c r="P38" s="99">
        <v>112.8</v>
      </c>
      <c r="Q38" s="99">
        <v>116</v>
      </c>
      <c r="R38" s="99">
        <v>92.6</v>
      </c>
      <c r="S38" s="99"/>
      <c r="T38" s="99"/>
      <c r="U38" s="99">
        <v>97.9</v>
      </c>
      <c r="V38" s="99">
        <v>12.8</v>
      </c>
      <c r="W38" s="99">
        <v>46.7</v>
      </c>
      <c r="X38" s="99">
        <v>23.9</v>
      </c>
      <c r="Y38" s="99">
        <v>80.3</v>
      </c>
      <c r="Z38" s="100"/>
      <c r="AA38" s="79">
        <f t="shared" si="5"/>
        <v>1247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47.6</v>
      </c>
      <c r="H39" s="88">
        <f t="shared" si="6"/>
        <v>0</v>
      </c>
      <c r="I39" s="88">
        <f t="shared" si="6"/>
        <v>0</v>
      </c>
      <c r="J39" s="88">
        <f t="shared" si="6"/>
        <v>47.5</v>
      </c>
      <c r="K39" s="88">
        <f t="shared" si="6"/>
        <v>168.6</v>
      </c>
      <c r="L39" s="88">
        <f t="shared" si="6"/>
        <v>198.2</v>
      </c>
      <c r="M39" s="88">
        <f t="shared" si="6"/>
        <v>88.5</v>
      </c>
      <c r="N39" s="88">
        <f t="shared" si="6"/>
        <v>16.5</v>
      </c>
      <c r="O39" s="88">
        <f t="shared" si="6"/>
        <v>96.2</v>
      </c>
      <c r="P39" s="88">
        <f t="shared" si="6"/>
        <v>112.8</v>
      </c>
      <c r="Q39" s="88">
        <f t="shared" si="6"/>
        <v>116</v>
      </c>
      <c r="R39" s="88">
        <f t="shared" si="6"/>
        <v>92.6</v>
      </c>
      <c r="S39" s="88">
        <f t="shared" si="6"/>
        <v>0</v>
      </c>
      <c r="T39" s="88">
        <f t="shared" si="6"/>
        <v>0</v>
      </c>
      <c r="U39" s="88">
        <f t="shared" si="6"/>
        <v>97.9</v>
      </c>
      <c r="V39" s="88">
        <f t="shared" si="6"/>
        <v>12.8</v>
      </c>
      <c r="W39" s="88">
        <f t="shared" si="6"/>
        <v>46.7</v>
      </c>
      <c r="X39" s="88">
        <f t="shared" si="6"/>
        <v>23.9</v>
      </c>
      <c r="Y39" s="88">
        <f t="shared" si="6"/>
        <v>80.3</v>
      </c>
      <c r="Z39" s="89">
        <f t="shared" si="6"/>
        <v>0</v>
      </c>
      <c r="AA39" s="90">
        <f t="shared" si="5"/>
        <v>1247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0.9</v>
      </c>
      <c r="D46" s="99"/>
      <c r="E46" s="99"/>
      <c r="F46" s="99"/>
      <c r="G46" s="99">
        <v>47.6</v>
      </c>
      <c r="H46" s="99"/>
      <c r="I46" s="99"/>
      <c r="J46" s="99">
        <v>47.5</v>
      </c>
      <c r="K46" s="99">
        <v>168.6</v>
      </c>
      <c r="L46" s="99">
        <v>198.2</v>
      </c>
      <c r="M46" s="99">
        <v>88.5</v>
      </c>
      <c r="N46" s="99">
        <v>16.5</v>
      </c>
      <c r="O46" s="99">
        <v>96.2</v>
      </c>
      <c r="P46" s="99">
        <v>112.8</v>
      </c>
      <c r="Q46" s="99">
        <v>116</v>
      </c>
      <c r="R46" s="99">
        <v>92.6</v>
      </c>
      <c r="S46" s="99"/>
      <c r="T46" s="99"/>
      <c r="U46" s="99">
        <v>97.9</v>
      </c>
      <c r="V46" s="99">
        <v>12.8</v>
      </c>
      <c r="W46" s="99">
        <v>46.7</v>
      </c>
      <c r="X46" s="99">
        <v>23.9</v>
      </c>
      <c r="Y46" s="99">
        <v>80.3</v>
      </c>
      <c r="Z46" s="100"/>
      <c r="AA46" s="79">
        <f t="shared" si="7"/>
        <v>1247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47.6</v>
      </c>
      <c r="H48" s="88">
        <f t="shared" si="8"/>
        <v>0</v>
      </c>
      <c r="I48" s="88">
        <f t="shared" si="8"/>
        <v>0</v>
      </c>
      <c r="J48" s="88">
        <f t="shared" si="8"/>
        <v>47.5</v>
      </c>
      <c r="K48" s="88">
        <f t="shared" si="8"/>
        <v>168.6</v>
      </c>
      <c r="L48" s="88">
        <f t="shared" si="8"/>
        <v>198.2</v>
      </c>
      <c r="M48" s="88">
        <f t="shared" si="8"/>
        <v>88.5</v>
      </c>
      <c r="N48" s="88">
        <f t="shared" si="8"/>
        <v>16.5</v>
      </c>
      <c r="O48" s="88">
        <f t="shared" si="8"/>
        <v>96.2</v>
      </c>
      <c r="P48" s="88">
        <f t="shared" si="8"/>
        <v>112.8</v>
      </c>
      <c r="Q48" s="88">
        <f t="shared" si="8"/>
        <v>116</v>
      </c>
      <c r="R48" s="88">
        <f t="shared" si="8"/>
        <v>92.6</v>
      </c>
      <c r="S48" s="88">
        <f t="shared" si="8"/>
        <v>0</v>
      </c>
      <c r="T48" s="88">
        <f t="shared" si="8"/>
        <v>0</v>
      </c>
      <c r="U48" s="88">
        <f t="shared" si="8"/>
        <v>97.9</v>
      </c>
      <c r="V48" s="88">
        <f t="shared" si="8"/>
        <v>12.8</v>
      </c>
      <c r="W48" s="88">
        <f t="shared" si="8"/>
        <v>46.7</v>
      </c>
      <c r="X48" s="88">
        <f t="shared" si="8"/>
        <v>23.9</v>
      </c>
      <c r="Y48" s="88">
        <f t="shared" si="8"/>
        <v>80.3</v>
      </c>
      <c r="Z48" s="89">
        <f t="shared" si="8"/>
        <v>0</v>
      </c>
      <c r="AA48" s="90">
        <f t="shared" si="7"/>
        <v>1247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41.641000000000005</v>
      </c>
      <c r="C51" s="88">
        <f t="shared" si="10"/>
        <v>34.193999999999996</v>
      </c>
      <c r="D51" s="88">
        <f t="shared" si="10"/>
        <v>39.992000000000004</v>
      </c>
      <c r="E51" s="88">
        <f t="shared" si="10"/>
        <v>38.467999999999996</v>
      </c>
      <c r="F51" s="88">
        <f t="shared" si="10"/>
        <v>44.033000000000001</v>
      </c>
      <c r="G51" s="88">
        <f t="shared" si="10"/>
        <v>65.534999999999997</v>
      </c>
      <c r="H51" s="88">
        <f t="shared" si="10"/>
        <v>34.628</v>
      </c>
      <c r="I51" s="88">
        <f t="shared" si="10"/>
        <v>82.600000000000009</v>
      </c>
      <c r="J51" s="88">
        <f t="shared" si="10"/>
        <v>77.103999999999999</v>
      </c>
      <c r="K51" s="88">
        <f t="shared" si="10"/>
        <v>187.43</v>
      </c>
      <c r="L51" s="88">
        <f t="shared" si="10"/>
        <v>220.04899999999998</v>
      </c>
      <c r="M51" s="88">
        <f t="shared" si="10"/>
        <v>119.825</v>
      </c>
      <c r="N51" s="88">
        <f t="shared" si="10"/>
        <v>74.812000000000012</v>
      </c>
      <c r="O51" s="88">
        <f t="shared" si="10"/>
        <v>107.90300000000001</v>
      </c>
      <c r="P51" s="88">
        <f t="shared" si="10"/>
        <v>119.995</v>
      </c>
      <c r="Q51" s="88">
        <f t="shared" si="10"/>
        <v>120.937</v>
      </c>
      <c r="R51" s="88">
        <f t="shared" si="10"/>
        <v>99.431999999999988</v>
      </c>
      <c r="S51" s="88">
        <f t="shared" si="10"/>
        <v>48.324000000000005</v>
      </c>
      <c r="T51" s="88">
        <f t="shared" si="10"/>
        <v>75.004000000000005</v>
      </c>
      <c r="U51" s="88">
        <f t="shared" si="10"/>
        <v>116.41800000000001</v>
      </c>
      <c r="V51" s="88">
        <f t="shared" si="10"/>
        <v>92.014999999999986</v>
      </c>
      <c r="W51" s="88">
        <f t="shared" si="10"/>
        <v>80.56</v>
      </c>
      <c r="X51" s="88">
        <f t="shared" si="10"/>
        <v>72.745999999999995</v>
      </c>
      <c r="Y51" s="88">
        <f t="shared" si="10"/>
        <v>96.153999999999996</v>
      </c>
      <c r="Z51" s="89">
        <f t="shared" si="10"/>
        <v>0</v>
      </c>
      <c r="AA51" s="104">
        <f>SUM(B51:Z51)</f>
        <v>2089.799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0.9</v>
      </c>
      <c r="D4" s="18">
        <v>-6.3</v>
      </c>
      <c r="E4" s="18"/>
      <c r="F4" s="18"/>
      <c r="G4" s="18">
        <v>47.6</v>
      </c>
      <c r="H4" s="18">
        <v>-7.6</v>
      </c>
      <c r="I4" s="18">
        <v>-81.8</v>
      </c>
      <c r="J4" s="18">
        <v>47.5</v>
      </c>
      <c r="K4" s="18">
        <v>168.6</v>
      </c>
      <c r="L4" s="18">
        <v>198.2</v>
      </c>
      <c r="M4" s="18">
        <v>88.5</v>
      </c>
      <c r="N4" s="18">
        <v>16.5</v>
      </c>
      <c r="O4" s="18">
        <v>96.2</v>
      </c>
      <c r="P4" s="18">
        <v>112.8</v>
      </c>
      <c r="Q4" s="18">
        <v>116</v>
      </c>
      <c r="R4" s="18">
        <v>92.6</v>
      </c>
      <c r="S4" s="18"/>
      <c r="T4" s="18"/>
      <c r="U4" s="18">
        <v>97.9</v>
      </c>
      <c r="V4" s="18">
        <v>12.8</v>
      </c>
      <c r="W4" s="18">
        <v>46.7</v>
      </c>
      <c r="X4" s="18">
        <v>23.9</v>
      </c>
      <c r="Y4" s="18">
        <v>80.3</v>
      </c>
      <c r="Z4" s="19"/>
      <c r="AA4" s="111">
        <f>SUM(B4:Z4)</f>
        <v>1151.3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85.63</v>
      </c>
      <c r="C7" s="117">
        <v>83.5</v>
      </c>
      <c r="D7" s="117">
        <v>75.02</v>
      </c>
      <c r="E7" s="117">
        <v>85</v>
      </c>
      <c r="F7" s="117">
        <v>92.36</v>
      </c>
      <c r="G7" s="117">
        <v>98.9</v>
      </c>
      <c r="H7" s="117">
        <v>107.29</v>
      </c>
      <c r="I7" s="117">
        <v>109.4</v>
      </c>
      <c r="J7" s="117">
        <v>159</v>
      </c>
      <c r="K7" s="117">
        <v>159.34</v>
      </c>
      <c r="L7" s="117">
        <v>137.78</v>
      </c>
      <c r="M7" s="117">
        <v>126.09</v>
      </c>
      <c r="N7" s="117">
        <v>111.2</v>
      </c>
      <c r="O7" s="117">
        <v>109.27</v>
      </c>
      <c r="P7" s="117">
        <v>107.27</v>
      </c>
      <c r="Q7" s="117">
        <v>109.27</v>
      </c>
      <c r="R7" s="117">
        <v>112.81</v>
      </c>
      <c r="S7" s="117">
        <v>117</v>
      </c>
      <c r="T7" s="117">
        <v>166.14</v>
      </c>
      <c r="U7" s="117">
        <v>135.11000000000001</v>
      </c>
      <c r="V7" s="117">
        <v>129</v>
      </c>
      <c r="W7" s="117">
        <v>123.47</v>
      </c>
      <c r="X7" s="117">
        <v>110.41</v>
      </c>
      <c r="Y7" s="117">
        <v>105.6</v>
      </c>
      <c r="Z7" s="118"/>
      <c r="AA7" s="119">
        <f>IF(SUM(B7:Z7)&lt;&gt;0,AVERAGEIF(B7:Z7,"&lt;&gt;"""),"")</f>
        <v>114.82749999999997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6.3</v>
      </c>
      <c r="E15" s="133"/>
      <c r="F15" s="133"/>
      <c r="G15" s="133"/>
      <c r="H15" s="133">
        <v>7.6</v>
      </c>
      <c r="I15" s="133">
        <v>81.8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95.699999999999989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6.3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7.6</v>
      </c>
      <c r="I16" s="135">
        <f t="shared" si="1"/>
        <v>81.8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95.699999999999989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0.9</v>
      </c>
      <c r="D23" s="133"/>
      <c r="E23" s="133"/>
      <c r="F23" s="133"/>
      <c r="G23" s="133">
        <v>47.6</v>
      </c>
      <c r="H23" s="133"/>
      <c r="I23" s="133"/>
      <c r="J23" s="133">
        <v>47.5</v>
      </c>
      <c r="K23" s="133">
        <v>168.6</v>
      </c>
      <c r="L23" s="133">
        <v>198.2</v>
      </c>
      <c r="M23" s="133">
        <v>88.5</v>
      </c>
      <c r="N23" s="133">
        <v>16.5</v>
      </c>
      <c r="O23" s="133">
        <v>96.2</v>
      </c>
      <c r="P23" s="133">
        <v>112.8</v>
      </c>
      <c r="Q23" s="133">
        <v>116</v>
      </c>
      <c r="R23" s="133">
        <v>92.6</v>
      </c>
      <c r="S23" s="133"/>
      <c r="T23" s="133"/>
      <c r="U23" s="133">
        <v>97.9</v>
      </c>
      <c r="V23" s="133">
        <v>12.8</v>
      </c>
      <c r="W23" s="133">
        <v>46.7</v>
      </c>
      <c r="X23" s="133">
        <v>23.9</v>
      </c>
      <c r="Y23" s="133">
        <v>80.3</v>
      </c>
      <c r="Z23" s="131"/>
      <c r="AA23" s="132">
        <f t="shared" si="2"/>
        <v>1247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47.6</v>
      </c>
      <c r="H24" s="135">
        <f t="shared" si="3"/>
        <v>0</v>
      </c>
      <c r="I24" s="135">
        <f t="shared" si="3"/>
        <v>0</v>
      </c>
      <c r="J24" s="135">
        <f t="shared" si="3"/>
        <v>47.5</v>
      </c>
      <c r="K24" s="135">
        <f t="shared" si="3"/>
        <v>168.6</v>
      </c>
      <c r="L24" s="135">
        <f t="shared" si="3"/>
        <v>198.2</v>
      </c>
      <c r="M24" s="135">
        <f t="shared" si="3"/>
        <v>88.5</v>
      </c>
      <c r="N24" s="135">
        <f t="shared" si="3"/>
        <v>16.5</v>
      </c>
      <c r="O24" s="135">
        <f t="shared" si="3"/>
        <v>96.2</v>
      </c>
      <c r="P24" s="135">
        <f t="shared" si="3"/>
        <v>112.8</v>
      </c>
      <c r="Q24" s="135">
        <f t="shared" si="3"/>
        <v>116</v>
      </c>
      <c r="R24" s="135">
        <f t="shared" si="3"/>
        <v>92.6</v>
      </c>
      <c r="S24" s="135">
        <f t="shared" si="3"/>
        <v>0</v>
      </c>
      <c r="T24" s="135">
        <f t="shared" si="3"/>
        <v>0</v>
      </c>
      <c r="U24" s="135">
        <f t="shared" si="3"/>
        <v>97.9</v>
      </c>
      <c r="V24" s="135">
        <f t="shared" si="3"/>
        <v>12.8</v>
      </c>
      <c r="W24" s="135">
        <f t="shared" si="3"/>
        <v>46.7</v>
      </c>
      <c r="X24" s="135">
        <f t="shared" si="3"/>
        <v>23.9</v>
      </c>
      <c r="Y24" s="135">
        <f t="shared" si="3"/>
        <v>80.3</v>
      </c>
      <c r="Z24" s="136" t="str">
        <f t="shared" si="3"/>
        <v/>
      </c>
      <c r="AA24" s="90">
        <f t="shared" si="2"/>
        <v>1247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2023-05-15T13:19:45Z</dcterms:created>
  <dcterms:modified xsi:type="dcterms:W3CDTF">2023-05-15T13:19:46Z</dcterms:modified>
</cp:coreProperties>
</file>