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<sst xmlns="http://schemas.openxmlformats.org/spreadsheetml/2006/main" count="117" uniqueCount="53">
  <si>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14/05/2023 16:20:45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</si>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</sst>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ED-4815-B3D4-8D8BE3E2C8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ED-4815-B3D4-8D8BE3E2C8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201.05799999999999</c:v>
                </c:pt>
                <c:pt idx="5">
                  <c:v>16.5</c:v>
                </c:pt>
                <c:pt idx="6">
                  <c:v>31.826999999999998</c:v>
                </c:pt>
                <c:pt idx="7">
                  <c:v>86</c:v>
                </c:pt>
                <c:pt idx="8">
                  <c:v>86</c:v>
                </c:pt>
                <c:pt idx="9">
                  <c:v>134.97800000000001</c:v>
                </c:pt>
                <c:pt idx="11">
                  <c:v>34.192999999999998</c:v>
                </c:pt>
                <c:pt idx="12">
                  <c:v>107.902</c:v>
                </c:pt>
                <c:pt idx="13">
                  <c:v>96.167000000000002</c:v>
                </c:pt>
                <c:pt idx="14">
                  <c:v>73.832999999999998</c:v>
                </c:pt>
                <c:pt idx="15">
                  <c:v>111.741</c:v>
                </c:pt>
                <c:pt idx="17">
                  <c:v>26.186</c:v>
                </c:pt>
                <c:pt idx="18">
                  <c:v>28.92</c:v>
                </c:pt>
                <c:pt idx="19">
                  <c:v>47.168999999999997</c:v>
                </c:pt>
                <c:pt idx="20">
                  <c:v>53.009</c:v>
                </c:pt>
                <c:pt idx="21">
                  <c:v>10.458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ED-4815-B3D4-8D8BE3E2C8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ED-4815-B3D4-8D8BE3E2C8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28.446000000000002</c:v>
                </c:pt>
                <c:pt idx="1">
                  <c:v>35.268000000000001</c:v>
                </c:pt>
                <c:pt idx="2">
                  <c:v>31.977</c:v>
                </c:pt>
                <c:pt idx="3">
                  <c:v>34.56</c:v>
                </c:pt>
                <c:pt idx="4">
                  <c:v>32.991</c:v>
                </c:pt>
                <c:pt idx="5">
                  <c:v>26.962999999999997</c:v>
                </c:pt>
                <c:pt idx="6">
                  <c:v>19.305</c:v>
                </c:pt>
                <c:pt idx="7">
                  <c:v>45.101999999999997</c:v>
                </c:pt>
                <c:pt idx="8">
                  <c:v>9.3580000000000005</c:v>
                </c:pt>
                <c:pt idx="9">
                  <c:v>15.542999999999999</c:v>
                </c:pt>
                <c:pt idx="10">
                  <c:v>42.706999999999994</c:v>
                </c:pt>
                <c:pt idx="11">
                  <c:v>75.509999999999991</c:v>
                </c:pt>
                <c:pt idx="12">
                  <c:v>102.565</c:v>
                </c:pt>
                <c:pt idx="13">
                  <c:v>100.303</c:v>
                </c:pt>
                <c:pt idx="14">
                  <c:v>85.376999999999995</c:v>
                </c:pt>
                <c:pt idx="15">
                  <c:v>60.261999999999993</c:v>
                </c:pt>
                <c:pt idx="16">
                  <c:v>30.498000000000001</c:v>
                </c:pt>
                <c:pt idx="17">
                  <c:v>12.52</c:v>
                </c:pt>
                <c:pt idx="18">
                  <c:v>3.3600000000000003</c:v>
                </c:pt>
                <c:pt idx="19">
                  <c:v>1.365</c:v>
                </c:pt>
                <c:pt idx="20">
                  <c:v>16.263999999999999</c:v>
                </c:pt>
                <c:pt idx="21">
                  <c:v>41.226999999999997</c:v>
                </c:pt>
                <c:pt idx="22">
                  <c:v>48.085000000000001</c:v>
                </c:pt>
                <c:pt idx="23">
                  <c:v>50.210999999999999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ED-4815-B3D4-8D8BE3E2C8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ED-4815-B3D4-8D8BE3E2C8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ED-4815-B3D4-8D8BE3E2C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249.03800000000001</c:v>
                </c:pt>
                <c:pt idx="1">
                  <c:v>50.347000000000001</c:v>
                </c:pt>
                <c:pt idx="2">
                  <c:v>47.503</c:v>
                </c:pt>
                <c:pt idx="3">
                  <c:v>52.813000000000002</c:v>
                </c:pt>
                <c:pt idx="4">
                  <c:v>52.313000000000002</c:v>
                </c:pt>
                <c:pt idx="5">
                  <c:v>77.661999999999992</c:v>
                </c:pt>
                <c:pt idx="6">
                  <c:v>78.575999999999993</c:v>
                </c:pt>
                <c:pt idx="7">
                  <c:v>177.976</c:v>
                </c:pt>
                <c:pt idx="8">
                  <c:v>159.54200000000003</c:v>
                </c:pt>
                <c:pt idx="9">
                  <c:v>233.65800000000002</c:v>
                </c:pt>
                <c:pt idx="10">
                  <c:v>91.885999999999996</c:v>
                </c:pt>
                <c:pt idx="11">
                  <c:v>145.42699999999999</c:v>
                </c:pt>
                <c:pt idx="12">
                  <c:v>235.149</c:v>
                </c:pt>
                <c:pt idx="13">
                  <c:v>218.48099999999999</c:v>
                </c:pt>
                <c:pt idx="14">
                  <c:v>178.89299999999997</c:v>
                </c:pt>
                <c:pt idx="15">
                  <c:v>193.55499999999998</c:v>
                </c:pt>
                <c:pt idx="16">
                  <c:v>80.89</c:v>
                </c:pt>
                <c:pt idx="17">
                  <c:v>78.774000000000015</c:v>
                </c:pt>
                <c:pt idx="18">
                  <c:v>72.86</c:v>
                </c:pt>
                <c:pt idx="19">
                  <c:v>54.81</c:v>
                </c:pt>
                <c:pt idx="20">
                  <c:v>78.974000000000004</c:v>
                </c:pt>
                <c:pt idx="21">
                  <c:v>55.389000000000003</c:v>
                </c:pt>
                <c:pt idx="22">
                  <c:v>53.27</c:v>
                </c:pt>
                <c:pt idx="23">
                  <c:v>82.993000000000009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ED-4815-B3D4-8D8BE3E2C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145.55000000000001</c:v>
                </c:pt>
                <c:pt idx="1">
                  <c:v>103.87</c:v>
                </c:pt>
                <c:pt idx="2">
                  <c:v>101.27</c:v>
                </c:pt>
                <c:pt idx="3">
                  <c:v>101.8</c:v>
                </c:pt>
                <c:pt idx="4">
                  <c:v>101.7</c:v>
                </c:pt>
                <c:pt idx="5">
                  <c:v>113.24</c:v>
                </c:pt>
                <c:pt idx="6">
                  <c:v>129</c:v>
                </c:pt>
                <c:pt idx="7">
                  <c:v>175</c:v>
                </c:pt>
                <c:pt idx="8">
                  <c:v>154.47999999999999</c:v>
                </c:pt>
                <c:pt idx="9">
                  <c:v>132.30000000000001</c:v>
                </c:pt>
                <c:pt idx="10">
                  <c:v>110</c:v>
                </c:pt>
                <c:pt idx="11">
                  <c:v>107.47</c:v>
                </c:pt>
                <c:pt idx="12">
                  <c:v>102.83</c:v>
                </c:pt>
                <c:pt idx="13">
                  <c:v>97.35</c:v>
                </c:pt>
                <c:pt idx="14">
                  <c:v>96.01</c:v>
                </c:pt>
                <c:pt idx="15">
                  <c:v>103.12</c:v>
                </c:pt>
                <c:pt idx="16">
                  <c:v>108.18</c:v>
                </c:pt>
                <c:pt idx="17">
                  <c:v>132.08000000000001</c:v>
                </c:pt>
                <c:pt idx="18">
                  <c:v>176.51</c:v>
                </c:pt>
                <c:pt idx="19">
                  <c:v>128.69999999999999</c:v>
                </c:pt>
                <c:pt idx="20">
                  <c:v>132.78</c:v>
                </c:pt>
                <c:pt idx="21">
                  <c:v>120.35</c:v>
                </c:pt>
                <c:pt idx="22">
                  <c:v>109.93</c:v>
                </c:pt>
                <c:pt idx="23">
                  <c:v>96.6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ED-4815-B3D4-8D8BE3E2C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249.04900000000001</v>
      </c>
      <c r="C4" s="18">
        <v>50.387999999999998</v>
      </c>
      <c r="D4" s="18">
        <v>47.519000000000005</v>
      </c>
      <c r="E4" s="18">
        <v>52.798000000000009</v>
      </c>
      <c r="F4" s="18">
        <v>52.313000000000002</v>
      </c>
      <c r="G4" s="18">
        <v>77.641999999999996</v>
      </c>
      <c r="H4" s="18">
        <v>78.576999999999998</v>
      </c>
      <c r="I4" s="18">
        <v>178.02199999999999</v>
      </c>
      <c r="J4" s="18">
        <v>159.56799999999998</v>
      </c>
      <c r="K4" s="18">
        <v>233.69200000000001</v>
      </c>
      <c r="L4" s="18">
        <v>91.842999999999989</v>
      </c>
      <c r="M4" s="18">
        <v>145.43799999999999</v>
      </c>
      <c r="N4" s="18">
        <v>235.137</v>
      </c>
      <c r="O4" s="18">
        <v>218.44000000000003</v>
      </c>
      <c r="P4" s="18">
        <v>178.89699999999996</v>
      </c>
      <c r="Q4" s="18">
        <v>193.54700000000003</v>
      </c>
      <c r="R4" s="18">
        <v>80.89</v>
      </c>
      <c r="S4" s="18">
        <v>78.774000000000001</v>
      </c>
      <c r="T4" s="18">
        <v>72.86</v>
      </c>
      <c r="U4" s="18">
        <v>54.809999999999995</v>
      </c>
      <c r="V4" s="18">
        <v>78.974000000000004</v>
      </c>
      <c r="W4" s="18">
        <v>55.389000000000003</v>
      </c>
      <c r="X4" s="18">
        <v>53.27</v>
      </c>
      <c r="Y4" s="18">
        <v>83</v>
      </c>
      <c r="Z4" s="19"/>
      <c r="AA4" s="20">
        <f>SUM(B4:Z4)</f>
        <v>2800.8370000000004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145.55000000000001</v>
      </c>
      <c r="C7" s="28">
        <v>103.87</v>
      </c>
      <c r="D7" s="28">
        <v>101.27</v>
      </c>
      <c r="E7" s="28">
        <v>101.8</v>
      </c>
      <c r="F7" s="28">
        <v>101.7</v>
      </c>
      <c r="G7" s="28">
        <v>113.24</v>
      </c>
      <c r="H7" s="28">
        <v>129</v>
      </c>
      <c r="I7" s="28">
        <v>175</v>
      </c>
      <c r="J7" s="28">
        <v>154.47999999999999</v>
      </c>
      <c r="K7" s="28">
        <v>132.30000000000001</v>
      </c>
      <c r="L7" s="28">
        <v>110</v>
      </c>
      <c r="M7" s="28">
        <v>107.47</v>
      </c>
      <c r="N7" s="28">
        <v>102.83</v>
      </c>
      <c r="O7" s="28">
        <v>97.35</v>
      </c>
      <c r="P7" s="28">
        <v>96.01</v>
      </c>
      <c r="Q7" s="28">
        <v>103.12</v>
      </c>
      <c r="R7" s="28">
        <v>108.18</v>
      </c>
      <c r="S7" s="28">
        <v>132.08000000000001</v>
      </c>
      <c r="T7" s="28">
        <v>176.51</v>
      </c>
      <c r="U7" s="28">
        <v>128.69999999999999</v>
      </c>
      <c r="V7" s="28">
        <v>132.78</v>
      </c>
      <c r="W7" s="28">
        <v>120.35</v>
      </c>
      <c r="X7" s="28">
        <v>109.93</v>
      </c>
      <c r="Y7" s="28">
        <v>96.6</v>
      </c>
      <c r="Z7" s="29"/>
      <c r="AA7" s="30">
        <f>IF(SUM(B7:Z7)&lt;&gt;0,AVERAGEIF(B7:Z7,"&lt;&gt;"""),"")</f>
        <v>120.005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201.05799999999999</v>
      </c>
      <c r="C12" s="52"/>
      <c r="D12" s="52"/>
      <c r="E12" s="52"/>
      <c r="F12" s="52"/>
      <c r="G12" s="52">
        <v>16.5</v>
      </c>
      <c r="H12" s="52">
        <v>31.826999999999998</v>
      </c>
      <c r="I12" s="52">
        <v>86</v>
      </c>
      <c r="J12" s="52">
        <v>86</v>
      </c>
      <c r="K12" s="52">
        <v>134.97800000000001</v>
      </c>
      <c r="L12" s="52"/>
      <c r="M12" s="52">
        <v>34.192999999999998</v>
      </c>
      <c r="N12" s="52">
        <v>107.902</v>
      </c>
      <c r="O12" s="52">
        <v>96.167000000000002</v>
      </c>
      <c r="P12" s="52">
        <v>73.832999999999998</v>
      </c>
      <c r="Q12" s="52">
        <v>111.741</v>
      </c>
      <c r="R12" s="52"/>
      <c r="S12" s="52">
        <v>26.186</v>
      </c>
      <c r="T12" s="52">
        <v>28.92</v>
      </c>
      <c r="U12" s="52">
        <v>47.168999999999997</v>
      </c>
      <c r="V12" s="52">
        <v>53.009</v>
      </c>
      <c r="W12" s="52">
        <v>10.458</v>
      </c>
      <c r="X12" s="52"/>
      <c r="Y12" s="52"/>
      <c r="Z12" s="53"/>
      <c r="AA12" s="54">
        <f t="shared" si="0"/>
        <v>1145.9410000000003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28.446000000000002</v>
      </c>
      <c r="C14" s="57">
        <v>35.268000000000001</v>
      </c>
      <c r="D14" s="57">
        <v>31.977</v>
      </c>
      <c r="E14" s="57">
        <v>34.56</v>
      </c>
      <c r="F14" s="57">
        <v>32.991</v>
      </c>
      <c r="G14" s="57">
        <v>26.962999999999997</v>
      </c>
      <c r="H14" s="57">
        <v>19.305</v>
      </c>
      <c r="I14" s="57">
        <v>45.101999999999997</v>
      </c>
      <c r="J14" s="57">
        <v>9.3580000000000005</v>
      </c>
      <c r="K14" s="57">
        <v>15.542999999999999</v>
      </c>
      <c r="L14" s="57">
        <v>42.706999999999994</v>
      </c>
      <c r="M14" s="57">
        <v>75.509999999999991</v>
      </c>
      <c r="N14" s="57">
        <v>102.565</v>
      </c>
      <c r="O14" s="57">
        <v>100.303</v>
      </c>
      <c r="P14" s="57">
        <v>85.376999999999995</v>
      </c>
      <c r="Q14" s="57">
        <v>60.261999999999993</v>
      </c>
      <c r="R14" s="57">
        <v>30.498000000000001</v>
      </c>
      <c r="S14" s="57">
        <v>12.52</v>
      </c>
      <c r="T14" s="57">
        <v>3.3600000000000003</v>
      </c>
      <c r="U14" s="57">
        <v>1.365</v>
      </c>
      <c r="V14" s="57">
        <v>16.263999999999999</v>
      </c>
      <c r="W14" s="57">
        <v>41.226999999999997</v>
      </c>
      <c r="X14" s="57">
        <v>48.085000000000001</v>
      </c>
      <c r="Y14" s="57">
        <v>50.210999999999999</v>
      </c>
      <c r="Z14" s="58"/>
      <c r="AA14" s="59">
        <f t="shared" si="0"/>
        <v>949.76699999999994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229.50399999999999</v>
      </c>
      <c r="C16" s="62">
        <f t="shared" ref="C16:Z16" si="1">IF(LEN(C$2)&gt;0,SUM(C10:C15),"")</f>
        <v>35.268000000000001</v>
      </c>
      <c r="D16" s="62">
        <f t="shared" si="1"/>
        <v>31.977</v>
      </c>
      <c r="E16" s="62">
        <f t="shared" si="1"/>
        <v>34.56</v>
      </c>
      <c r="F16" s="62">
        <f t="shared" si="1"/>
        <v>32.991</v>
      </c>
      <c r="G16" s="62">
        <f t="shared" si="1"/>
        <v>43.462999999999994</v>
      </c>
      <c r="H16" s="62">
        <f t="shared" si="1"/>
        <v>51.131999999999998</v>
      </c>
      <c r="I16" s="62">
        <f t="shared" si="1"/>
        <v>131.102</v>
      </c>
      <c r="J16" s="62">
        <f t="shared" si="1"/>
        <v>95.358000000000004</v>
      </c>
      <c r="K16" s="62">
        <f t="shared" si="1"/>
        <v>150.52100000000002</v>
      </c>
      <c r="L16" s="62">
        <f t="shared" si="1"/>
        <v>42.706999999999994</v>
      </c>
      <c r="M16" s="62">
        <f t="shared" si="1"/>
        <v>109.70299999999999</v>
      </c>
      <c r="N16" s="62">
        <f t="shared" si="1"/>
        <v>210.46699999999998</v>
      </c>
      <c r="O16" s="62">
        <f t="shared" si="1"/>
        <v>196.47</v>
      </c>
      <c r="P16" s="62">
        <f t="shared" si="1"/>
        <v>159.20999999999998</v>
      </c>
      <c r="Q16" s="62">
        <f t="shared" si="1"/>
        <v>172.00299999999999</v>
      </c>
      <c r="R16" s="62">
        <f t="shared" si="1"/>
        <v>30.498000000000001</v>
      </c>
      <c r="S16" s="62">
        <f t="shared" si="1"/>
        <v>38.706000000000003</v>
      </c>
      <c r="T16" s="62">
        <f t="shared" si="1"/>
        <v>32.28</v>
      </c>
      <c r="U16" s="62">
        <f t="shared" si="1"/>
        <v>48.533999999999999</v>
      </c>
      <c r="V16" s="62">
        <f t="shared" si="1"/>
        <v>69.272999999999996</v>
      </c>
      <c r="W16" s="62">
        <f t="shared" si="1"/>
        <v>51.684999999999995</v>
      </c>
      <c r="X16" s="62">
        <f t="shared" si="1"/>
        <v>48.085000000000001</v>
      </c>
      <c r="Y16" s="62">
        <f t="shared" si="1"/>
        <v>50.210999999999999</v>
      </c>
      <c r="Z16" s="63" t="str">
        <f t="shared" si="1"/>
        <v/>
      </c>
      <c r="AA16" s="64">
        <f>SUM(AA10:AA15)</f>
        <v>2095.7080000000001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9.6189999999999998</v>
      </c>
      <c r="C20" s="77">
        <v>2.911</v>
      </c>
      <c r="D20" s="77">
        <v>2.6269999999999998</v>
      </c>
      <c r="E20" s="77">
        <v>3.6059999999999999</v>
      </c>
      <c r="F20" s="77">
        <v>2.3889999999999998</v>
      </c>
      <c r="G20" s="77">
        <v>20.588999999999999</v>
      </c>
      <c r="H20" s="77">
        <v>20</v>
      </c>
      <c r="I20" s="77">
        <v>39.617999999999995</v>
      </c>
      <c r="J20" s="77">
        <v>49.79</v>
      </c>
      <c r="K20" s="77">
        <v>55.786000000000001</v>
      </c>
      <c r="L20" s="77">
        <v>25.744</v>
      </c>
      <c r="M20" s="77">
        <v>15.722</v>
      </c>
      <c r="N20" s="77">
        <v>5.7610000000000001</v>
      </c>
      <c r="O20" s="77">
        <v>5.73</v>
      </c>
      <c r="P20" s="77">
        <v>5.7320000000000002</v>
      </c>
      <c r="Q20" s="77">
        <v>5.7220000000000004</v>
      </c>
      <c r="R20" s="77">
        <v>25.783000000000001</v>
      </c>
      <c r="S20" s="77">
        <v>35.881999999999998</v>
      </c>
      <c r="T20" s="77">
        <v>35.811</v>
      </c>
      <c r="U20" s="77">
        <v>3</v>
      </c>
      <c r="V20" s="77">
        <v>3</v>
      </c>
      <c r="W20" s="77">
        <v>3</v>
      </c>
      <c r="X20" s="77">
        <v>3</v>
      </c>
      <c r="Y20" s="77">
        <v>19.515999999999998</v>
      </c>
      <c r="Z20" s="78"/>
      <c r="AA20" s="79">
        <f t="shared" si="2"/>
        <v>400.33800000000002</v>
      </c>
    </row>
    <row r="21" spans="1:27" ht="24.95" customHeight="1" x14ac:dyDescent="0.2">
      <c r="A21" s="75" t="s">
        <v>16</v>
      </c>
      <c r="B21" s="80">
        <v>9.9260000000000002</v>
      </c>
      <c r="C21" s="81">
        <v>12.209</v>
      </c>
      <c r="D21" s="81">
        <v>12.914999999999999</v>
      </c>
      <c r="E21" s="81">
        <v>14.632</v>
      </c>
      <c r="F21" s="81">
        <v>16.933</v>
      </c>
      <c r="G21" s="81">
        <v>13.59</v>
      </c>
      <c r="H21" s="81">
        <v>7.4450000000000003</v>
      </c>
      <c r="I21" s="81">
        <v>7.3019999999999996</v>
      </c>
      <c r="J21" s="81">
        <v>14.42</v>
      </c>
      <c r="K21" s="81">
        <v>27.385000000000002</v>
      </c>
      <c r="L21" s="81">
        <v>23.392000000000003</v>
      </c>
      <c r="M21" s="81">
        <v>20.012999999999998</v>
      </c>
      <c r="N21" s="81">
        <v>18.908999999999999</v>
      </c>
      <c r="O21" s="81">
        <v>16.240000000000002</v>
      </c>
      <c r="P21" s="81">
        <v>13.955</v>
      </c>
      <c r="Q21" s="81">
        <v>15.821999999999999</v>
      </c>
      <c r="R21" s="81">
        <v>24.609000000000002</v>
      </c>
      <c r="S21" s="81">
        <v>4.1859999999999999</v>
      </c>
      <c r="T21" s="81">
        <v>4.7690000000000001</v>
      </c>
      <c r="U21" s="81">
        <v>3.2759999999999998</v>
      </c>
      <c r="V21" s="81">
        <v>6.7009999999999996</v>
      </c>
      <c r="W21" s="81">
        <v>0.70399999999999996</v>
      </c>
      <c r="X21" s="81">
        <v>2.1850000000000001</v>
      </c>
      <c r="Y21" s="81">
        <v>13.273</v>
      </c>
      <c r="Z21" s="78"/>
      <c r="AA21" s="79">
        <f t="shared" si="2"/>
        <v>304.79100000000005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19.545000000000002</v>
      </c>
      <c r="C25" s="88">
        <f t="shared" ref="C25:Z25" si="3">IF(LEN(C$2)&gt;0,SUM(C19:C24),"")</f>
        <v>15.12</v>
      </c>
      <c r="D25" s="88">
        <f t="shared" si="3"/>
        <v>15.541999999999998</v>
      </c>
      <c r="E25" s="88">
        <f t="shared" si="3"/>
        <v>18.238</v>
      </c>
      <c r="F25" s="88">
        <f t="shared" si="3"/>
        <v>19.321999999999999</v>
      </c>
      <c r="G25" s="88">
        <f t="shared" si="3"/>
        <v>34.179000000000002</v>
      </c>
      <c r="H25" s="88">
        <f t="shared" si="3"/>
        <v>27.445</v>
      </c>
      <c r="I25" s="88">
        <f t="shared" si="3"/>
        <v>46.919999999999995</v>
      </c>
      <c r="J25" s="88">
        <f t="shared" si="3"/>
        <v>64.209999999999994</v>
      </c>
      <c r="K25" s="88">
        <f t="shared" si="3"/>
        <v>83.171000000000006</v>
      </c>
      <c r="L25" s="88">
        <f t="shared" si="3"/>
        <v>49.136000000000003</v>
      </c>
      <c r="M25" s="88">
        <f t="shared" si="3"/>
        <v>35.734999999999999</v>
      </c>
      <c r="N25" s="88">
        <f t="shared" si="3"/>
        <v>24.669999999999998</v>
      </c>
      <c r="O25" s="88">
        <f t="shared" si="3"/>
        <v>21.970000000000002</v>
      </c>
      <c r="P25" s="88">
        <f t="shared" si="3"/>
        <v>19.687000000000001</v>
      </c>
      <c r="Q25" s="88">
        <f t="shared" si="3"/>
        <v>21.544</v>
      </c>
      <c r="R25" s="88">
        <f t="shared" si="3"/>
        <v>50.392000000000003</v>
      </c>
      <c r="S25" s="88">
        <f t="shared" si="3"/>
        <v>40.067999999999998</v>
      </c>
      <c r="T25" s="88">
        <f t="shared" si="3"/>
        <v>40.58</v>
      </c>
      <c r="U25" s="88">
        <f t="shared" si="3"/>
        <v>6.2759999999999998</v>
      </c>
      <c r="V25" s="88">
        <f t="shared" si="3"/>
        <v>9.7010000000000005</v>
      </c>
      <c r="W25" s="88">
        <f t="shared" si="3"/>
        <v>3.7039999999999997</v>
      </c>
      <c r="X25" s="88">
        <f t="shared" si="3"/>
        <v>5.1850000000000005</v>
      </c>
      <c r="Y25" s="88">
        <f t="shared" si="3"/>
        <v>32.789000000000001</v>
      </c>
      <c r="Z25" s="89" t="str">
        <f t="shared" si="3"/>
        <v/>
      </c>
      <c r="AA25" s="90">
        <f>SUM(AA19:AA24)</f>
        <v>705.12900000000013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249.04900000000001</v>
      </c>
      <c r="C29" s="77">
        <v>50.387999999999998</v>
      </c>
      <c r="D29" s="77">
        <v>47.518999999999998</v>
      </c>
      <c r="E29" s="77">
        <v>52.798000000000002</v>
      </c>
      <c r="F29" s="77">
        <v>52.313000000000002</v>
      </c>
      <c r="G29" s="77">
        <v>77.641999999999996</v>
      </c>
      <c r="H29" s="77">
        <v>78.576999999999998</v>
      </c>
      <c r="I29" s="77">
        <v>178.02199999999999</v>
      </c>
      <c r="J29" s="77">
        <v>159.56800000000001</v>
      </c>
      <c r="K29" s="77">
        <v>233.69200000000001</v>
      </c>
      <c r="L29" s="77">
        <v>91.843000000000004</v>
      </c>
      <c r="M29" s="77">
        <v>145.43799999999999</v>
      </c>
      <c r="N29" s="77">
        <v>235.137</v>
      </c>
      <c r="O29" s="77">
        <v>218.44</v>
      </c>
      <c r="P29" s="77">
        <v>178.89699999999999</v>
      </c>
      <c r="Q29" s="77">
        <v>193.547</v>
      </c>
      <c r="R29" s="77">
        <v>80.89</v>
      </c>
      <c r="S29" s="77">
        <v>78.774000000000001</v>
      </c>
      <c r="T29" s="77">
        <v>72.86</v>
      </c>
      <c r="U29" s="77">
        <v>54.81</v>
      </c>
      <c r="V29" s="77">
        <v>78.974000000000004</v>
      </c>
      <c r="W29" s="77">
        <v>55.389000000000003</v>
      </c>
      <c r="X29" s="77">
        <v>53.27</v>
      </c>
      <c r="Y29" s="77">
        <v>83</v>
      </c>
      <c r="Z29" s="78"/>
      <c r="AA29" s="79">
        <f>SUM(B29:Z29)</f>
        <v>2800.8370000000004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249.04900000000001</v>
      </c>
      <c r="C31" s="62">
        <f t="shared" ref="C31:Z31" si="4">IF(LEN(C$2)&gt;0,SUM(C28:C30),"")</f>
        <v>50.387999999999998</v>
      </c>
      <c r="D31" s="62">
        <f t="shared" si="4"/>
        <v>47.518999999999998</v>
      </c>
      <c r="E31" s="62">
        <f t="shared" si="4"/>
        <v>52.798000000000002</v>
      </c>
      <c r="F31" s="62">
        <f t="shared" si="4"/>
        <v>52.313000000000002</v>
      </c>
      <c r="G31" s="62">
        <f t="shared" si="4"/>
        <v>77.641999999999996</v>
      </c>
      <c r="H31" s="62">
        <f t="shared" si="4"/>
        <v>78.576999999999998</v>
      </c>
      <c r="I31" s="62">
        <f t="shared" si="4"/>
        <v>178.02199999999999</v>
      </c>
      <c r="J31" s="62">
        <f t="shared" si="4"/>
        <v>159.56800000000001</v>
      </c>
      <c r="K31" s="62">
        <f t="shared" si="4"/>
        <v>233.69200000000001</v>
      </c>
      <c r="L31" s="62">
        <f t="shared" si="4"/>
        <v>91.843000000000004</v>
      </c>
      <c r="M31" s="62">
        <f t="shared" si="4"/>
        <v>145.43799999999999</v>
      </c>
      <c r="N31" s="62">
        <f t="shared" si="4"/>
        <v>235.137</v>
      </c>
      <c r="O31" s="62">
        <f t="shared" si="4"/>
        <v>218.44</v>
      </c>
      <c r="P31" s="62">
        <f t="shared" si="4"/>
        <v>178.89699999999999</v>
      </c>
      <c r="Q31" s="62">
        <f t="shared" si="4"/>
        <v>193.547</v>
      </c>
      <c r="R31" s="62">
        <f t="shared" si="4"/>
        <v>80.89</v>
      </c>
      <c r="S31" s="62">
        <f t="shared" si="4"/>
        <v>78.774000000000001</v>
      </c>
      <c r="T31" s="62">
        <f t="shared" si="4"/>
        <v>72.86</v>
      </c>
      <c r="U31" s="62">
        <f t="shared" si="4"/>
        <v>54.81</v>
      </c>
      <c r="V31" s="62">
        <f t="shared" si="4"/>
        <v>78.974000000000004</v>
      </c>
      <c r="W31" s="62">
        <f t="shared" si="4"/>
        <v>55.389000000000003</v>
      </c>
      <c r="X31" s="62">
        <f t="shared" si="4"/>
        <v>53.27</v>
      </c>
      <c r="Y31" s="62">
        <f t="shared" si="4"/>
        <v>83</v>
      </c>
      <c r="Z31" s="63" t="str">
        <f t="shared" si="4"/>
        <v/>
      </c>
      <c r="AA31" s="64">
        <f>SUM(AA28:AA30)</f>
        <v>2800.8370000000004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249.04899999999998</v>
      </c>
      <c r="C51" s="88">
        <f t="shared" si="10"/>
        <v>50.387999999999998</v>
      </c>
      <c r="D51" s="88">
        <f t="shared" si="10"/>
        <v>47.518999999999998</v>
      </c>
      <c r="E51" s="88">
        <f t="shared" si="10"/>
        <v>52.798000000000002</v>
      </c>
      <c r="F51" s="88">
        <f t="shared" si="10"/>
        <v>52.313000000000002</v>
      </c>
      <c r="G51" s="88">
        <f t="shared" si="10"/>
        <v>77.641999999999996</v>
      </c>
      <c r="H51" s="88">
        <f t="shared" si="10"/>
        <v>78.576999999999998</v>
      </c>
      <c r="I51" s="88">
        <f t="shared" si="10"/>
        <v>178.02199999999999</v>
      </c>
      <c r="J51" s="88">
        <f t="shared" si="10"/>
        <v>159.56799999999998</v>
      </c>
      <c r="K51" s="88">
        <f t="shared" si="10"/>
        <v>233.69200000000001</v>
      </c>
      <c r="L51" s="88">
        <f t="shared" si="10"/>
        <v>91.842999999999989</v>
      </c>
      <c r="M51" s="88">
        <f t="shared" si="10"/>
        <v>145.43799999999999</v>
      </c>
      <c r="N51" s="88">
        <f t="shared" si="10"/>
        <v>235.13699999999997</v>
      </c>
      <c r="O51" s="88">
        <f t="shared" si="10"/>
        <v>218.44</v>
      </c>
      <c r="P51" s="88">
        <f t="shared" si="10"/>
        <v>178.89699999999999</v>
      </c>
      <c r="Q51" s="88">
        <f t="shared" si="10"/>
        <v>193.547</v>
      </c>
      <c r="R51" s="88">
        <f t="shared" si="10"/>
        <v>80.89</v>
      </c>
      <c r="S51" s="88">
        <f t="shared" si="10"/>
        <v>78.774000000000001</v>
      </c>
      <c r="T51" s="88">
        <f t="shared" si="10"/>
        <v>72.86</v>
      </c>
      <c r="U51" s="88">
        <f t="shared" si="10"/>
        <v>54.81</v>
      </c>
      <c r="V51" s="88">
        <f t="shared" si="10"/>
        <v>78.97399999999999</v>
      </c>
      <c r="W51" s="88">
        <f t="shared" si="10"/>
        <v>55.388999999999996</v>
      </c>
      <c r="X51" s="88">
        <f t="shared" si="10"/>
        <v>53.27</v>
      </c>
      <c r="Y51" s="88">
        <f t="shared" si="10"/>
        <v>83</v>
      </c>
      <c r="Z51" s="89" t="str">
        <f t="shared" si="10"/>
        <v/>
      </c>
      <c r="AA51" s="104">
        <f>SUM(B51:Z51)</f>
        <v>2800.8370000000004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249.03800000000001</v>
      </c>
      <c r="C4" s="18">
        <v>50.347000000000001</v>
      </c>
      <c r="D4" s="18">
        <v>47.503</v>
      </c>
      <c r="E4" s="18">
        <v>52.813000000000002</v>
      </c>
      <c r="F4" s="18">
        <v>52.313000000000002</v>
      </c>
      <c r="G4" s="18">
        <v>77.661999999999992</v>
      </c>
      <c r="H4" s="18">
        <v>78.575999999999993</v>
      </c>
      <c r="I4" s="18">
        <v>177.976</v>
      </c>
      <c r="J4" s="18">
        <v>159.54200000000003</v>
      </c>
      <c r="K4" s="18">
        <v>233.65800000000002</v>
      </c>
      <c r="L4" s="18">
        <v>91.885999999999996</v>
      </c>
      <c r="M4" s="18">
        <v>145.42699999999999</v>
      </c>
      <c r="N4" s="18">
        <v>235.149</v>
      </c>
      <c r="O4" s="18">
        <v>218.48099999999999</v>
      </c>
      <c r="P4" s="18">
        <v>178.89299999999997</v>
      </c>
      <c r="Q4" s="18">
        <v>193.55499999999998</v>
      </c>
      <c r="R4" s="18">
        <v>80.89</v>
      </c>
      <c r="S4" s="18">
        <v>78.774000000000015</v>
      </c>
      <c r="T4" s="18">
        <v>72.86</v>
      </c>
      <c r="U4" s="18">
        <v>54.81</v>
      </c>
      <c r="V4" s="18">
        <v>78.974000000000004</v>
      </c>
      <c r="W4" s="18">
        <v>55.389000000000003</v>
      </c>
      <c r="X4" s="18">
        <v>53.27</v>
      </c>
      <c r="Y4" s="18">
        <v>82.993000000000009</v>
      </c>
      <c r="Z4" s="19"/>
      <c r="AA4" s="20">
        <f>SUM(B4:Z4)</f>
        <v>2800.7789999999995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145.55000000000001</v>
      </c>
      <c r="C7" s="28">
        <v>103.87</v>
      </c>
      <c r="D7" s="28">
        <v>101.27</v>
      </c>
      <c r="E7" s="28">
        <v>101.8</v>
      </c>
      <c r="F7" s="28">
        <v>101.7</v>
      </c>
      <c r="G7" s="28">
        <v>113.24</v>
      </c>
      <c r="H7" s="28">
        <v>129</v>
      </c>
      <c r="I7" s="28">
        <v>175</v>
      </c>
      <c r="J7" s="28">
        <v>154.47999999999999</v>
      </c>
      <c r="K7" s="28">
        <v>132.30000000000001</v>
      </c>
      <c r="L7" s="28">
        <v>110</v>
      </c>
      <c r="M7" s="28">
        <v>107.47</v>
      </c>
      <c r="N7" s="28">
        <v>102.83</v>
      </c>
      <c r="O7" s="28">
        <v>97.35</v>
      </c>
      <c r="P7" s="28">
        <v>96.01</v>
      </c>
      <c r="Q7" s="28">
        <v>103.12</v>
      </c>
      <c r="R7" s="28">
        <v>108.18</v>
      </c>
      <c r="S7" s="28">
        <v>132.08000000000001</v>
      </c>
      <c r="T7" s="28">
        <v>176.51</v>
      </c>
      <c r="U7" s="28">
        <v>128.69999999999999</v>
      </c>
      <c r="V7" s="28">
        <v>132.78</v>
      </c>
      <c r="W7" s="28">
        <v>120.35</v>
      </c>
      <c r="X7" s="28">
        <v>109.93</v>
      </c>
      <c r="Y7" s="28">
        <v>96.6</v>
      </c>
      <c r="Z7" s="29"/>
      <c r="AA7" s="30">
        <f>IF(SUM(B7:Z7)&lt;&gt;0,AVERAGEIF(B7:Z7,"&lt;&gt;"""),"")</f>
        <v>120.005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19.691000000000003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16.52</v>
      </c>
      <c r="S12" s="52"/>
      <c r="T12" s="52"/>
      <c r="U12" s="52"/>
      <c r="V12" s="52"/>
      <c r="W12" s="52"/>
      <c r="X12" s="52"/>
      <c r="Y12" s="52">
        <v>28.414999999999999</v>
      </c>
      <c r="Z12" s="53"/>
      <c r="AA12" s="54">
        <f t="shared" si="0"/>
        <v>64.626000000000005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19.691000000000003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16.52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28.414999999999999</v>
      </c>
      <c r="Z16" s="63" t="str">
        <f t="shared" si="1"/>
        <v/>
      </c>
      <c r="AA16" s="64">
        <f>SUM(AA10:AA15)</f>
        <v>64.626000000000005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7.0000000000000007E-2</v>
      </c>
      <c r="C20" s="77">
        <v>7.0000000000000007E-2</v>
      </c>
      <c r="D20" s="77">
        <v>6.9000000000000006E-2</v>
      </c>
      <c r="E20" s="77">
        <v>0.38600000000000001</v>
      </c>
      <c r="F20" s="77">
        <v>1.5680000000000001</v>
      </c>
      <c r="G20" s="77">
        <v>11.099</v>
      </c>
      <c r="H20" s="77">
        <v>13.195</v>
      </c>
      <c r="I20" s="77">
        <v>7.1999999999999995E-2</v>
      </c>
      <c r="J20" s="77">
        <v>8.3000000000000004E-2</v>
      </c>
      <c r="K20" s="77">
        <v>8.1000000000000003E-2</v>
      </c>
      <c r="L20" s="77">
        <v>8.1000000000000003E-2</v>
      </c>
      <c r="M20" s="77">
        <v>8.3000000000000004E-2</v>
      </c>
      <c r="N20" s="77">
        <v>0.16500000000000001</v>
      </c>
      <c r="O20" s="77">
        <v>0.161</v>
      </c>
      <c r="P20" s="77">
        <v>0.14299999999999999</v>
      </c>
      <c r="Q20" s="77">
        <v>0.127</v>
      </c>
      <c r="R20" s="77">
        <v>5.5630000000000006</v>
      </c>
      <c r="S20" s="77">
        <v>17.88</v>
      </c>
      <c r="T20" s="77">
        <v>7.6370000000000005</v>
      </c>
      <c r="U20" s="77">
        <v>8.722999999999999</v>
      </c>
      <c r="V20" s="77">
        <v>14.601000000000001</v>
      </c>
      <c r="W20" s="77">
        <v>7.3920000000000003</v>
      </c>
      <c r="X20" s="77">
        <v>5.2789999999999999</v>
      </c>
      <c r="Y20" s="77">
        <v>2.4369999999999998</v>
      </c>
      <c r="Z20" s="78"/>
      <c r="AA20" s="79">
        <f t="shared" si="2"/>
        <v>96.964999999999989</v>
      </c>
    </row>
    <row r="21" spans="1:27" ht="24.95" customHeight="1" x14ac:dyDescent="0.2">
      <c r="A21" s="75" t="s">
        <v>16</v>
      </c>
      <c r="B21" s="80">
        <v>1.5680000000000001</v>
      </c>
      <c r="C21" s="81">
        <v>2.7770000000000001</v>
      </c>
      <c r="D21" s="81">
        <v>2.8340000000000001</v>
      </c>
      <c r="E21" s="81">
        <v>2.827</v>
      </c>
      <c r="F21" s="81">
        <v>31.054000000000002</v>
      </c>
      <c r="G21" s="81">
        <v>51.362999999999992</v>
      </c>
      <c r="H21" s="81">
        <v>59.780999999999992</v>
      </c>
      <c r="I21" s="81">
        <v>3.8040000000000003</v>
      </c>
      <c r="J21" s="81">
        <v>5.1589999999999998</v>
      </c>
      <c r="K21" s="81">
        <v>17.277000000000001</v>
      </c>
      <c r="L21" s="81">
        <v>84.204999999999998</v>
      </c>
      <c r="M21" s="81">
        <v>1.244</v>
      </c>
      <c r="N21" s="81">
        <v>3.484</v>
      </c>
      <c r="O21" s="81">
        <v>3.62</v>
      </c>
      <c r="P21" s="81">
        <v>4.5500000000000007</v>
      </c>
      <c r="Q21" s="81">
        <v>3.6280000000000001</v>
      </c>
      <c r="R21" s="81">
        <v>58.807000000000002</v>
      </c>
      <c r="S21" s="81">
        <v>60.893999999999998</v>
      </c>
      <c r="T21" s="81">
        <v>65.222999999999999</v>
      </c>
      <c r="U21" s="81">
        <v>46.086999999999996</v>
      </c>
      <c r="V21" s="81">
        <v>64.373000000000005</v>
      </c>
      <c r="W21" s="81">
        <v>47.997000000000007</v>
      </c>
      <c r="X21" s="81">
        <v>47.991</v>
      </c>
      <c r="Y21" s="81">
        <v>38.841000000000008</v>
      </c>
      <c r="Z21" s="78"/>
      <c r="AA21" s="79">
        <f t="shared" si="2"/>
        <v>709.38800000000003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1.6380000000000001</v>
      </c>
      <c r="C25" s="88">
        <f t="shared" si="3"/>
        <v>2.847</v>
      </c>
      <c r="D25" s="88">
        <f t="shared" si="3"/>
        <v>2.903</v>
      </c>
      <c r="E25" s="88">
        <f t="shared" si="3"/>
        <v>3.2130000000000001</v>
      </c>
      <c r="F25" s="88">
        <f t="shared" si="3"/>
        <v>32.622</v>
      </c>
      <c r="G25" s="88">
        <f t="shared" si="3"/>
        <v>62.461999999999989</v>
      </c>
      <c r="H25" s="88">
        <f t="shared" si="3"/>
        <v>72.975999999999999</v>
      </c>
      <c r="I25" s="88">
        <f t="shared" si="3"/>
        <v>3.8760000000000003</v>
      </c>
      <c r="J25" s="88">
        <f t="shared" si="3"/>
        <v>5.242</v>
      </c>
      <c r="K25" s="88">
        <f t="shared" si="3"/>
        <v>17.358000000000001</v>
      </c>
      <c r="L25" s="88">
        <f t="shared" si="3"/>
        <v>84.286000000000001</v>
      </c>
      <c r="M25" s="88">
        <f t="shared" si="3"/>
        <v>1.327</v>
      </c>
      <c r="N25" s="88">
        <f t="shared" si="3"/>
        <v>3.649</v>
      </c>
      <c r="O25" s="88">
        <f t="shared" si="3"/>
        <v>3.7810000000000001</v>
      </c>
      <c r="P25" s="88">
        <f t="shared" si="3"/>
        <v>4.6930000000000005</v>
      </c>
      <c r="Q25" s="88">
        <f t="shared" si="3"/>
        <v>3.7549999999999999</v>
      </c>
      <c r="R25" s="88">
        <f t="shared" si="3"/>
        <v>64.37</v>
      </c>
      <c r="S25" s="88">
        <f t="shared" si="3"/>
        <v>78.774000000000001</v>
      </c>
      <c r="T25" s="88">
        <f t="shared" si="3"/>
        <v>72.86</v>
      </c>
      <c r="U25" s="88">
        <f t="shared" si="3"/>
        <v>54.809999999999995</v>
      </c>
      <c r="V25" s="88">
        <f t="shared" si="3"/>
        <v>78.974000000000004</v>
      </c>
      <c r="W25" s="88">
        <f t="shared" si="3"/>
        <v>55.38900000000001</v>
      </c>
      <c r="X25" s="88">
        <f t="shared" si="3"/>
        <v>53.269999999999996</v>
      </c>
      <c r="Y25" s="88">
        <f t="shared" si="3"/>
        <v>41.278000000000006</v>
      </c>
      <c r="Z25" s="89">
        <f t="shared" si="3"/>
        <v>0</v>
      </c>
      <c r="AA25" s="90">
        <f t="shared" si="3"/>
        <v>806.35300000000007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1.6379999999999999</v>
      </c>
      <c r="C29" s="77">
        <v>2.847</v>
      </c>
      <c r="D29" s="77">
        <v>2.903</v>
      </c>
      <c r="E29" s="77">
        <v>3.2130000000000001</v>
      </c>
      <c r="F29" s="77">
        <v>52.313000000000002</v>
      </c>
      <c r="G29" s="77">
        <v>62.462000000000003</v>
      </c>
      <c r="H29" s="77">
        <v>72.975999999999999</v>
      </c>
      <c r="I29" s="77">
        <v>3.8759999999999999</v>
      </c>
      <c r="J29" s="77">
        <v>5.242</v>
      </c>
      <c r="K29" s="77">
        <v>17.358000000000001</v>
      </c>
      <c r="L29" s="77">
        <v>84.286000000000001</v>
      </c>
      <c r="M29" s="77">
        <v>1.327</v>
      </c>
      <c r="N29" s="77">
        <v>3.649</v>
      </c>
      <c r="O29" s="77">
        <v>3.7810000000000001</v>
      </c>
      <c r="P29" s="77">
        <v>4.6929999999999996</v>
      </c>
      <c r="Q29" s="77">
        <v>3.7549999999999999</v>
      </c>
      <c r="R29" s="77">
        <v>80.89</v>
      </c>
      <c r="S29" s="77">
        <v>78.774000000000001</v>
      </c>
      <c r="T29" s="77">
        <v>72.86</v>
      </c>
      <c r="U29" s="77">
        <v>54.81</v>
      </c>
      <c r="V29" s="77">
        <v>78.974000000000004</v>
      </c>
      <c r="W29" s="77">
        <v>55.389000000000003</v>
      </c>
      <c r="X29" s="77">
        <v>53.27</v>
      </c>
      <c r="Y29" s="77">
        <v>69.692999999999998</v>
      </c>
      <c r="Z29" s="78"/>
      <c r="AA29" s="79">
        <f>SUM(B29:Z29)</f>
        <v>870.97900000000004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1.6379999999999999</v>
      </c>
      <c r="C31" s="62">
        <f t="shared" si="4"/>
        <v>2.847</v>
      </c>
      <c r="D31" s="62">
        <f t="shared" si="4"/>
        <v>2.903</v>
      </c>
      <c r="E31" s="62">
        <f t="shared" si="4"/>
        <v>3.2130000000000001</v>
      </c>
      <c r="F31" s="62">
        <f t="shared" si="4"/>
        <v>52.313000000000002</v>
      </c>
      <c r="G31" s="62">
        <f t="shared" si="4"/>
        <v>62.462000000000003</v>
      </c>
      <c r="H31" s="62">
        <f t="shared" si="4"/>
        <v>72.975999999999999</v>
      </c>
      <c r="I31" s="62">
        <f t="shared" si="4"/>
        <v>3.8759999999999999</v>
      </c>
      <c r="J31" s="62">
        <f t="shared" si="4"/>
        <v>5.242</v>
      </c>
      <c r="K31" s="62">
        <f t="shared" si="4"/>
        <v>17.358000000000001</v>
      </c>
      <c r="L31" s="62">
        <f t="shared" si="4"/>
        <v>84.286000000000001</v>
      </c>
      <c r="M31" s="62">
        <f t="shared" si="4"/>
        <v>1.327</v>
      </c>
      <c r="N31" s="62">
        <f t="shared" si="4"/>
        <v>3.649</v>
      </c>
      <c r="O31" s="62">
        <f t="shared" si="4"/>
        <v>3.7810000000000001</v>
      </c>
      <c r="P31" s="62">
        <f t="shared" si="4"/>
        <v>4.6929999999999996</v>
      </c>
      <c r="Q31" s="62">
        <f t="shared" si="4"/>
        <v>3.7549999999999999</v>
      </c>
      <c r="R31" s="62">
        <f t="shared" si="4"/>
        <v>80.89</v>
      </c>
      <c r="S31" s="62">
        <f t="shared" si="4"/>
        <v>78.774000000000001</v>
      </c>
      <c r="T31" s="62">
        <f t="shared" si="4"/>
        <v>72.86</v>
      </c>
      <c r="U31" s="62">
        <f t="shared" si="4"/>
        <v>54.81</v>
      </c>
      <c r="V31" s="62">
        <f t="shared" si="4"/>
        <v>78.974000000000004</v>
      </c>
      <c r="W31" s="62">
        <f t="shared" si="4"/>
        <v>55.389000000000003</v>
      </c>
      <c r="X31" s="62">
        <f t="shared" si="4"/>
        <v>53.27</v>
      </c>
      <c r="Y31" s="62">
        <f t="shared" si="4"/>
        <v>69.692999999999998</v>
      </c>
      <c r="Z31" s="63">
        <f t="shared" si="4"/>
        <v>0</v>
      </c>
      <c r="AA31" s="64">
        <f t="shared" si="4"/>
        <v>870.97900000000004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247.4</v>
      </c>
      <c r="C38" s="99">
        <v>47.5</v>
      </c>
      <c r="D38" s="99">
        <v>44.6</v>
      </c>
      <c r="E38" s="99">
        <v>49.6</v>
      </c>
      <c r="F38" s="99"/>
      <c r="G38" s="99">
        <v>15.2</v>
      </c>
      <c r="H38" s="99">
        <v>5.6</v>
      </c>
      <c r="I38" s="99">
        <v>174.1</v>
      </c>
      <c r="J38" s="99">
        <v>154.30000000000001</v>
      </c>
      <c r="K38" s="99">
        <v>216.3</v>
      </c>
      <c r="L38" s="99">
        <v>7.6</v>
      </c>
      <c r="M38" s="99">
        <v>144.1</v>
      </c>
      <c r="N38" s="99">
        <v>231.5</v>
      </c>
      <c r="O38" s="99">
        <v>214.7</v>
      </c>
      <c r="P38" s="99">
        <v>174.2</v>
      </c>
      <c r="Q38" s="99">
        <v>189.8</v>
      </c>
      <c r="R38" s="99"/>
      <c r="S38" s="99"/>
      <c r="T38" s="99"/>
      <c r="U38" s="99"/>
      <c r="V38" s="99"/>
      <c r="W38" s="99"/>
      <c r="X38" s="99"/>
      <c r="Y38" s="99">
        <v>13.3</v>
      </c>
      <c r="Z38" s="100"/>
      <c r="AA38" s="79">
        <f t="shared" si="5"/>
        <v>1929.8</v>
      </c>
    </row>
    <row r="39" spans="1:27" ht="30" customHeight="1" thickBot="1" x14ac:dyDescent="0.25">
      <c r="A39" s="86" t="s">
        <v>45</v>
      </c>
      <c r="B39" s="87">
        <f t="shared" ref="B39:Z39" si="6">SUM(B34:B38)</f>
        <v>247.4</v>
      </c>
      <c r="C39" s="88">
        <f t="shared" si="6"/>
        <v>47.5</v>
      </c>
      <c r="D39" s="88">
        <f t="shared" si="6"/>
        <v>44.6</v>
      </c>
      <c r="E39" s="88">
        <f t="shared" si="6"/>
        <v>49.6</v>
      </c>
      <c r="F39" s="88">
        <f t="shared" si="6"/>
        <v>0</v>
      </c>
      <c r="G39" s="88">
        <f t="shared" si="6"/>
        <v>15.2</v>
      </c>
      <c r="H39" s="88">
        <f t="shared" si="6"/>
        <v>5.6</v>
      </c>
      <c r="I39" s="88">
        <f t="shared" si="6"/>
        <v>174.1</v>
      </c>
      <c r="J39" s="88">
        <f t="shared" si="6"/>
        <v>154.30000000000001</v>
      </c>
      <c r="K39" s="88">
        <f t="shared" si="6"/>
        <v>216.3</v>
      </c>
      <c r="L39" s="88">
        <f t="shared" si="6"/>
        <v>7.6</v>
      </c>
      <c r="M39" s="88">
        <f t="shared" si="6"/>
        <v>144.1</v>
      </c>
      <c r="N39" s="88">
        <f t="shared" si="6"/>
        <v>231.5</v>
      </c>
      <c r="O39" s="88">
        <f t="shared" si="6"/>
        <v>214.7</v>
      </c>
      <c r="P39" s="88">
        <f t="shared" si="6"/>
        <v>174.2</v>
      </c>
      <c r="Q39" s="88">
        <f t="shared" si="6"/>
        <v>189.8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13.3</v>
      </c>
      <c r="Z39" s="89">
        <f t="shared" si="6"/>
        <v>0</v>
      </c>
      <c r="AA39" s="90">
        <f t="shared" si="5"/>
        <v>1929.8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247.4</v>
      </c>
      <c r="C46" s="99">
        <v>47.5</v>
      </c>
      <c r="D46" s="99">
        <v>44.6</v>
      </c>
      <c r="E46" s="99">
        <v>49.6</v>
      </c>
      <c r="F46" s="99"/>
      <c r="G46" s="99">
        <v>15.2</v>
      </c>
      <c r="H46" s="99">
        <v>5.6</v>
      </c>
      <c r="I46" s="99">
        <v>174.1</v>
      </c>
      <c r="J46" s="99">
        <v>154.30000000000001</v>
      </c>
      <c r="K46" s="99">
        <v>216.3</v>
      </c>
      <c r="L46" s="99">
        <v>7.6</v>
      </c>
      <c r="M46" s="99">
        <v>144.1</v>
      </c>
      <c r="N46" s="99">
        <v>231.5</v>
      </c>
      <c r="O46" s="99">
        <v>214.7</v>
      </c>
      <c r="P46" s="99">
        <v>174.2</v>
      </c>
      <c r="Q46" s="99">
        <v>189.8</v>
      </c>
      <c r="R46" s="99"/>
      <c r="S46" s="99"/>
      <c r="T46" s="99"/>
      <c r="U46" s="99"/>
      <c r="V46" s="99"/>
      <c r="W46" s="99"/>
      <c r="X46" s="99"/>
      <c r="Y46" s="99">
        <v>13.3</v>
      </c>
      <c r="Z46" s="100"/>
      <c r="AA46" s="79">
        <f t="shared" si="7"/>
        <v>1929.8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247.4</v>
      </c>
      <c r="C48" s="88">
        <f t="shared" ref="C48:Z48" si="8">SUM(C42:C47)</f>
        <v>47.5</v>
      </c>
      <c r="D48" s="88">
        <f t="shared" si="8"/>
        <v>44.6</v>
      </c>
      <c r="E48" s="88">
        <f t="shared" si="8"/>
        <v>49.6</v>
      </c>
      <c r="F48" s="88">
        <f t="shared" si="8"/>
        <v>0</v>
      </c>
      <c r="G48" s="88">
        <f t="shared" si="8"/>
        <v>15.2</v>
      </c>
      <c r="H48" s="88">
        <f t="shared" si="8"/>
        <v>5.6</v>
      </c>
      <c r="I48" s="88">
        <f t="shared" si="8"/>
        <v>174.1</v>
      </c>
      <c r="J48" s="88">
        <f t="shared" si="8"/>
        <v>154.30000000000001</v>
      </c>
      <c r="K48" s="88">
        <f t="shared" si="8"/>
        <v>216.3</v>
      </c>
      <c r="L48" s="88">
        <f t="shared" si="8"/>
        <v>7.6</v>
      </c>
      <c r="M48" s="88">
        <f t="shared" si="8"/>
        <v>144.1</v>
      </c>
      <c r="N48" s="88">
        <f t="shared" si="8"/>
        <v>231.5</v>
      </c>
      <c r="O48" s="88">
        <f t="shared" si="8"/>
        <v>214.7</v>
      </c>
      <c r="P48" s="88">
        <f t="shared" si="8"/>
        <v>174.2</v>
      </c>
      <c r="Q48" s="88">
        <f t="shared" si="8"/>
        <v>189.8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13.3</v>
      </c>
      <c r="Z48" s="89">
        <f t="shared" si="8"/>
        <v>0</v>
      </c>
      <c r="AA48" s="90">
        <f t="shared" si="7"/>
        <v>1929.8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249.03800000000001</v>
      </c>
      <c r="C51" s="88">
        <f t="shared" si="10"/>
        <v>50.347000000000001</v>
      </c>
      <c r="D51" s="88">
        <f t="shared" si="10"/>
        <v>47.503</v>
      </c>
      <c r="E51" s="88">
        <f t="shared" si="10"/>
        <v>52.813000000000002</v>
      </c>
      <c r="F51" s="88">
        <f t="shared" si="10"/>
        <v>52.313000000000002</v>
      </c>
      <c r="G51" s="88">
        <f t="shared" si="10"/>
        <v>77.661999999999992</v>
      </c>
      <c r="H51" s="88">
        <f t="shared" si="10"/>
        <v>78.575999999999993</v>
      </c>
      <c r="I51" s="88">
        <f t="shared" si="10"/>
        <v>177.976</v>
      </c>
      <c r="J51" s="88">
        <f t="shared" si="10"/>
        <v>159.542</v>
      </c>
      <c r="K51" s="88">
        <f t="shared" si="10"/>
        <v>233.65800000000002</v>
      </c>
      <c r="L51" s="88">
        <f t="shared" si="10"/>
        <v>91.885999999999996</v>
      </c>
      <c r="M51" s="88">
        <f t="shared" si="10"/>
        <v>145.42699999999999</v>
      </c>
      <c r="N51" s="88">
        <f t="shared" si="10"/>
        <v>235.149</v>
      </c>
      <c r="O51" s="88">
        <f t="shared" si="10"/>
        <v>218.48099999999999</v>
      </c>
      <c r="P51" s="88">
        <f t="shared" si="10"/>
        <v>178.893</v>
      </c>
      <c r="Q51" s="88">
        <f t="shared" si="10"/>
        <v>193.55500000000001</v>
      </c>
      <c r="R51" s="88">
        <f t="shared" si="10"/>
        <v>80.89</v>
      </c>
      <c r="S51" s="88">
        <f t="shared" si="10"/>
        <v>78.774000000000001</v>
      </c>
      <c r="T51" s="88">
        <f t="shared" si="10"/>
        <v>72.86</v>
      </c>
      <c r="U51" s="88">
        <f t="shared" si="10"/>
        <v>54.809999999999995</v>
      </c>
      <c r="V51" s="88">
        <f t="shared" si="10"/>
        <v>78.974000000000004</v>
      </c>
      <c r="W51" s="88">
        <f t="shared" si="10"/>
        <v>55.38900000000001</v>
      </c>
      <c r="X51" s="88">
        <f t="shared" si="10"/>
        <v>53.269999999999996</v>
      </c>
      <c r="Y51" s="88">
        <f t="shared" si="10"/>
        <v>82.993000000000009</v>
      </c>
      <c r="Z51" s="89">
        <f t="shared" si="10"/>
        <v>0</v>
      </c>
      <c r="AA51" s="104">
        <f>SUM(B51:Z51)</f>
        <v>2800.7789999999995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247.4</v>
      </c>
      <c r="C4" s="18">
        <v>47.5</v>
      </c>
      <c r="D4" s="18">
        <v>44.6</v>
      </c>
      <c r="E4" s="18">
        <v>49.6</v>
      </c>
      <c r="F4" s="18"/>
      <c r="G4" s="18">
        <v>15.2</v>
      </c>
      <c r="H4" s="18">
        <v>5.6</v>
      </c>
      <c r="I4" s="18">
        <v>174.1</v>
      </c>
      <c r="J4" s="18">
        <v>154.30000000000001</v>
      </c>
      <c r="K4" s="18">
        <v>216.3</v>
      </c>
      <c r="L4" s="18">
        <v>7.6</v>
      </c>
      <c r="M4" s="18">
        <v>144.1</v>
      </c>
      <c r="N4" s="18">
        <v>231.5</v>
      </c>
      <c r="O4" s="18">
        <v>214.7</v>
      </c>
      <c r="P4" s="18">
        <v>174.2</v>
      </c>
      <c r="Q4" s="18">
        <v>189.8</v>
      </c>
      <c r="R4" s="18"/>
      <c r="S4" s="18"/>
      <c r="T4" s="18"/>
      <c r="U4" s="18"/>
      <c r="V4" s="18"/>
      <c r="W4" s="18"/>
      <c r="X4" s="18"/>
      <c r="Y4" s="18">
        <v>13.3</v>
      </c>
      <c r="Z4" s="19"/>
      <c r="AA4" s="111">
        <f>SUM(B4:Z4)</f>
        <v>1929.8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145.55000000000001</v>
      </c>
      <c r="C7" s="117">
        <v>103.87</v>
      </c>
      <c r="D7" s="117">
        <v>101.27</v>
      </c>
      <c r="E7" s="117">
        <v>101.8</v>
      </c>
      <c r="F7" s="117">
        <v>101.7</v>
      </c>
      <c r="G7" s="117">
        <v>113.24</v>
      </c>
      <c r="H7" s="117">
        <v>129</v>
      </c>
      <c r="I7" s="117">
        <v>175</v>
      </c>
      <c r="J7" s="117">
        <v>154.47999999999999</v>
      </c>
      <c r="K7" s="117">
        <v>132.30000000000001</v>
      </c>
      <c r="L7" s="117">
        <v>110</v>
      </c>
      <c r="M7" s="117">
        <v>107.47</v>
      </c>
      <c r="N7" s="117">
        <v>102.83</v>
      </c>
      <c r="O7" s="117">
        <v>97.35</v>
      </c>
      <c r="P7" s="117">
        <v>96.01</v>
      </c>
      <c r="Q7" s="117">
        <v>103.12</v>
      </c>
      <c r="R7" s="117">
        <v>108.18</v>
      </c>
      <c r="S7" s="117">
        <v>132.08000000000001</v>
      </c>
      <c r="T7" s="117">
        <v>176.51</v>
      </c>
      <c r="U7" s="117">
        <v>128.69999999999999</v>
      </c>
      <c r="V7" s="117">
        <v>132.78</v>
      </c>
      <c r="W7" s="117">
        <v>120.35</v>
      </c>
      <c r="X7" s="117">
        <v>109.93</v>
      </c>
      <c r="Y7" s="117">
        <v>96.6</v>
      </c>
      <c r="Z7" s="118"/>
      <c r="AA7" s="119">
        <f>IF(SUM(B7:Z7)&lt;&gt;0,AVERAGEIF(B7:Z7,"&lt;&gt;"""),"")</f>
        <v>120.005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247.4</v>
      </c>
      <c r="C23" s="133">
        <v>47.5</v>
      </c>
      <c r="D23" s="133">
        <v>44.6</v>
      </c>
      <c r="E23" s="133">
        <v>49.6</v>
      </c>
      <c r="F23" s="133"/>
      <c r="G23" s="133">
        <v>15.2</v>
      </c>
      <c r="H23" s="133">
        <v>5.6</v>
      </c>
      <c r="I23" s="133">
        <v>174.1</v>
      </c>
      <c r="J23" s="133">
        <v>154.30000000000001</v>
      </c>
      <c r="K23" s="133">
        <v>216.3</v>
      </c>
      <c r="L23" s="133">
        <v>7.6</v>
      </c>
      <c r="M23" s="133">
        <v>144.1</v>
      </c>
      <c r="N23" s="133">
        <v>231.5</v>
      </c>
      <c r="O23" s="133">
        <v>214.7</v>
      </c>
      <c r="P23" s="133">
        <v>174.2</v>
      </c>
      <c r="Q23" s="133">
        <v>189.8</v>
      </c>
      <c r="R23" s="133"/>
      <c r="S23" s="133"/>
      <c r="T23" s="133"/>
      <c r="U23" s="133"/>
      <c r="V23" s="133"/>
      <c r="W23" s="133"/>
      <c r="X23" s="133"/>
      <c r="Y23" s="133">
        <v>13.3</v>
      </c>
      <c r="Z23" s="131"/>
      <c r="AA23" s="132">
        <f t="shared" si="2"/>
        <v>1929.8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247.4</v>
      </c>
      <c r="C24" s="135">
        <f t="shared" si="3"/>
        <v>47.5</v>
      </c>
      <c r="D24" s="135">
        <f t="shared" si="3"/>
        <v>44.6</v>
      </c>
      <c r="E24" s="135">
        <f t="shared" si="3"/>
        <v>49.6</v>
      </c>
      <c r="F24" s="135">
        <f t="shared" si="3"/>
        <v>0</v>
      </c>
      <c r="G24" s="135">
        <f t="shared" si="3"/>
        <v>15.2</v>
      </c>
      <c r="H24" s="135">
        <f t="shared" si="3"/>
        <v>5.6</v>
      </c>
      <c r="I24" s="135">
        <f t="shared" si="3"/>
        <v>174.1</v>
      </c>
      <c r="J24" s="135">
        <f t="shared" si="3"/>
        <v>154.30000000000001</v>
      </c>
      <c r="K24" s="135">
        <f t="shared" si="3"/>
        <v>216.3</v>
      </c>
      <c r="L24" s="135">
        <f t="shared" si="3"/>
        <v>7.6</v>
      </c>
      <c r="M24" s="135">
        <f t="shared" si="3"/>
        <v>144.1</v>
      </c>
      <c r="N24" s="135">
        <f t="shared" si="3"/>
        <v>231.5</v>
      </c>
      <c r="O24" s="135">
        <f t="shared" si="3"/>
        <v>214.7</v>
      </c>
      <c r="P24" s="135">
        <f t="shared" si="3"/>
        <v>174.2</v>
      </c>
      <c r="Q24" s="135">
        <f t="shared" si="3"/>
        <v>189.8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13.3</v>
      </c>
      <c r="Z24" s="136" t="str">
        <f t="shared" si="3"/>
        <v/>
      </c>
      <c r="AA24" s="90">
        <f t="shared" si="2"/>
        <v>1929.8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2023-05-14T13:20:46Z</dcterms:created>
  <dcterms:modified xsi:type="dcterms:W3CDTF">2023-05-14T13:20:46Z</dcterms:modified>
</cp:coreProperties>
</file>