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<sst xmlns="http://schemas.openxmlformats.org/spreadsheetml/2006/main" count="117" uniqueCount="53">
  <si>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13/05/2023 16:17:45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</si>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</sst>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90-4DB9-9AC4-80E081F8BD4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790-4DB9-9AC4-80E081F8BD4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29.786000000000001</c:v>
                </c:pt>
                <c:pt idx="22">
                  <c:v>33.755000000000003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90-4DB9-9AC4-80E081F8BD4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66.8</c:v>
                </c:pt>
                <c:pt idx="7">
                  <c:v>84.7</c:v>
                </c:pt>
                <c:pt idx="8">
                  <c:v>128.5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19.899999999999999</c:v>
                </c:pt>
                <c:pt idx="13">
                  <c:v>113.9</c:v>
                </c:pt>
                <c:pt idx="14">
                  <c:v>119.5</c:v>
                </c:pt>
                <c:pt idx="15">
                  <c:v>123.7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90-4DB9-9AC4-80E081F8BD4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4.8580000000000005</c:v>
                </c:pt>
                <c:pt idx="1">
                  <c:v>7.09</c:v>
                </c:pt>
                <c:pt idx="2">
                  <c:v>8.0289999999999999</c:v>
                </c:pt>
                <c:pt idx="3">
                  <c:v>10.657</c:v>
                </c:pt>
                <c:pt idx="4">
                  <c:v>12.236000000000001</c:v>
                </c:pt>
                <c:pt idx="5">
                  <c:v>19.819000000000003</c:v>
                </c:pt>
                <c:pt idx="6">
                  <c:v>9.407</c:v>
                </c:pt>
                <c:pt idx="7">
                  <c:v>8.0429999999999993</c:v>
                </c:pt>
                <c:pt idx="8">
                  <c:v>9.92</c:v>
                </c:pt>
                <c:pt idx="9">
                  <c:v>18.871000000000002</c:v>
                </c:pt>
                <c:pt idx="10">
                  <c:v>10.81</c:v>
                </c:pt>
                <c:pt idx="11">
                  <c:v>7.7850000000000001</c:v>
                </c:pt>
                <c:pt idx="12">
                  <c:v>7.3479999999999999</c:v>
                </c:pt>
                <c:pt idx="13">
                  <c:v>7.2590000000000003</c:v>
                </c:pt>
                <c:pt idx="14">
                  <c:v>7.1040000000000001</c:v>
                </c:pt>
                <c:pt idx="15">
                  <c:v>7.6</c:v>
                </c:pt>
                <c:pt idx="16">
                  <c:v>8.3670000000000009</c:v>
                </c:pt>
                <c:pt idx="17">
                  <c:v>11.727</c:v>
                </c:pt>
                <c:pt idx="18">
                  <c:v>9.597999999999999</c:v>
                </c:pt>
                <c:pt idx="19">
                  <c:v>1.518</c:v>
                </c:pt>
                <c:pt idx="20">
                  <c:v>1.5720000000000001</c:v>
                </c:pt>
                <c:pt idx="21">
                  <c:v>0.60799999999999998</c:v>
                </c:pt>
                <c:pt idx="22">
                  <c:v>0.68700000000000006</c:v>
                </c:pt>
                <c:pt idx="23">
                  <c:v>0.71199999999999997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90-4DB9-9AC4-80E081F8BD4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90-4DB9-9AC4-80E081F8BD4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90-4DB9-9AC4-80E081F8B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50.233000000000004</c:v>
                </c:pt>
                <c:pt idx="1">
                  <c:v>30.791</c:v>
                </c:pt>
                <c:pt idx="2">
                  <c:v>31.725999999999999</c:v>
                </c:pt>
                <c:pt idx="3">
                  <c:v>34.350999999999999</c:v>
                </c:pt>
                <c:pt idx="4">
                  <c:v>43.936</c:v>
                </c:pt>
                <c:pt idx="5">
                  <c:v>43.556999999999995</c:v>
                </c:pt>
                <c:pt idx="6">
                  <c:v>76.23599999999999</c:v>
                </c:pt>
                <c:pt idx="7">
                  <c:v>92.766999999999996</c:v>
                </c:pt>
                <c:pt idx="8">
                  <c:v>138.37299999999999</c:v>
                </c:pt>
                <c:pt idx="9">
                  <c:v>70.132000000000005</c:v>
                </c:pt>
                <c:pt idx="10">
                  <c:v>76.069999999999993</c:v>
                </c:pt>
                <c:pt idx="11">
                  <c:v>62.923999999999999</c:v>
                </c:pt>
                <c:pt idx="12">
                  <c:v>36.506999999999998</c:v>
                </c:pt>
                <c:pt idx="13">
                  <c:v>121.15</c:v>
                </c:pt>
                <c:pt idx="14">
                  <c:v>126.61199999999999</c:v>
                </c:pt>
                <c:pt idx="15">
                  <c:v>131.31300000000002</c:v>
                </c:pt>
                <c:pt idx="16">
                  <c:v>48.035000000000004</c:v>
                </c:pt>
                <c:pt idx="17">
                  <c:v>46.57</c:v>
                </c:pt>
                <c:pt idx="18">
                  <c:v>43.690000000000005</c:v>
                </c:pt>
                <c:pt idx="19">
                  <c:v>34.932000000000002</c:v>
                </c:pt>
                <c:pt idx="20">
                  <c:v>50.772999999999989</c:v>
                </c:pt>
                <c:pt idx="21">
                  <c:v>29.062999999999995</c:v>
                </c:pt>
                <c:pt idx="22">
                  <c:v>68.013999999999996</c:v>
                </c:pt>
                <c:pt idx="23">
                  <c:v>34.384999999999998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90-4DB9-9AC4-80E081F8B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101.75</c:v>
                </c:pt>
                <c:pt idx="2">
                  <c:v>100.02</c:v>
                </c:pt>
                <c:pt idx="3">
                  <c:v>100.52</c:v>
                </c:pt>
                <c:pt idx="4">
                  <c:v>107.45</c:v>
                </c:pt>
                <c:pt idx="5">
                  <c:v>99.51</c:v>
                </c:pt>
                <c:pt idx="6">
                  <c:v>83.75</c:v>
                </c:pt>
                <c:pt idx="7">
                  <c:v>77.87</c:v>
                </c:pt>
                <c:pt idx="8">
                  <c:v>78.8</c:v>
                </c:pt>
                <c:pt idx="9">
                  <c:v>109</c:v>
                </c:pt>
                <c:pt idx="10">
                  <c:v>110.77</c:v>
                </c:pt>
                <c:pt idx="11">
                  <c:v>109</c:v>
                </c:pt>
                <c:pt idx="12">
                  <c:v>74.58</c:v>
                </c:pt>
                <c:pt idx="13">
                  <c:v>41</c:v>
                </c:pt>
                <c:pt idx="14">
                  <c:v>48.31</c:v>
                </c:pt>
                <c:pt idx="15">
                  <c:v>41</c:v>
                </c:pt>
                <c:pt idx="16">
                  <c:v>112.59</c:v>
                </c:pt>
                <c:pt idx="17">
                  <c:v>94.99</c:v>
                </c:pt>
                <c:pt idx="18">
                  <c:v>101.83</c:v>
                </c:pt>
                <c:pt idx="19">
                  <c:v>109.09</c:v>
                </c:pt>
                <c:pt idx="20">
                  <c:v>141.18</c:v>
                </c:pt>
                <c:pt idx="21">
                  <c:v>126.78</c:v>
                </c:pt>
                <c:pt idx="22">
                  <c:v>114.4</c:v>
                </c:pt>
                <c:pt idx="23">
                  <c:v>99.74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90-4DB9-9AC4-80E081F8BD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50.218000000000004</v>
      </c>
      <c r="C4" s="18">
        <v>30.791</v>
      </c>
      <c r="D4" s="18">
        <v>31.725999999999999</v>
      </c>
      <c r="E4" s="18">
        <v>34.350999999999999</v>
      </c>
      <c r="F4" s="18">
        <v>43.936000000000007</v>
      </c>
      <c r="G4" s="18">
        <v>43.557000000000002</v>
      </c>
      <c r="H4" s="18">
        <v>76.206999999999994</v>
      </c>
      <c r="I4" s="18">
        <v>92.743000000000009</v>
      </c>
      <c r="J4" s="18">
        <v>138.41999999999999</v>
      </c>
      <c r="K4" s="18">
        <v>70.131999999999991</v>
      </c>
      <c r="L4" s="18">
        <v>76.069999999999993</v>
      </c>
      <c r="M4" s="18">
        <v>62.923999999999999</v>
      </c>
      <c r="N4" s="18">
        <v>36.506999999999998</v>
      </c>
      <c r="O4" s="18">
        <v>121.15900000000001</v>
      </c>
      <c r="P4" s="18">
        <v>126.604</v>
      </c>
      <c r="Q4" s="18">
        <v>131.30000000000001</v>
      </c>
      <c r="R4" s="18">
        <v>48.034999999999997</v>
      </c>
      <c r="S4" s="18">
        <v>46.57</v>
      </c>
      <c r="T4" s="18">
        <v>43.69</v>
      </c>
      <c r="U4" s="18">
        <v>34.932000000000002</v>
      </c>
      <c r="V4" s="18">
        <v>50.758000000000003</v>
      </c>
      <c r="W4" s="18">
        <v>29.093</v>
      </c>
      <c r="X4" s="18">
        <v>67.978999999999999</v>
      </c>
      <c r="Y4" s="18">
        <v>34.385000000000005</v>
      </c>
      <c r="Z4" s="19"/>
      <c r="AA4" s="20">
        <f>SUM(B4:Z4)</f>
        <v>1522.087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101.75</v>
      </c>
      <c r="D7" s="28">
        <v>100.02</v>
      </c>
      <c r="E7" s="28">
        <v>100.52</v>
      </c>
      <c r="F7" s="28">
        <v>107.45</v>
      </c>
      <c r="G7" s="28">
        <v>99.51</v>
      </c>
      <c r="H7" s="28">
        <v>83.75</v>
      </c>
      <c r="I7" s="28">
        <v>77.87</v>
      </c>
      <c r="J7" s="28">
        <v>78.8</v>
      </c>
      <c r="K7" s="28">
        <v>109</v>
      </c>
      <c r="L7" s="28">
        <v>110.77</v>
      </c>
      <c r="M7" s="28">
        <v>109</v>
      </c>
      <c r="N7" s="28">
        <v>74.58</v>
      </c>
      <c r="O7" s="28">
        <v>41</v>
      </c>
      <c r="P7" s="28">
        <v>48.31</v>
      </c>
      <c r="Q7" s="28">
        <v>41</v>
      </c>
      <c r="R7" s="28">
        <v>112.59</v>
      </c>
      <c r="S7" s="28">
        <v>94.99</v>
      </c>
      <c r="T7" s="28">
        <v>101.83</v>
      </c>
      <c r="U7" s="28">
        <v>109.09</v>
      </c>
      <c r="V7" s="28">
        <v>141.18</v>
      </c>
      <c r="W7" s="28">
        <v>126.78</v>
      </c>
      <c r="X7" s="28">
        <v>114.4</v>
      </c>
      <c r="Y7" s="28">
        <v>99.74</v>
      </c>
      <c r="Z7" s="29"/>
      <c r="AA7" s="30">
        <f>IF(SUM(B7:Z7)&lt;&gt;0,AVERAGEIF(B7:Z7,"&lt;&gt;"""),"")</f>
        <v>95.163749999999993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29.786000000000001</v>
      </c>
      <c r="W12" s="52"/>
      <c r="X12" s="52">
        <v>33.755000000000003</v>
      </c>
      <c r="Y12" s="52"/>
      <c r="Z12" s="53"/>
      <c r="AA12" s="54">
        <f t="shared" si="0"/>
        <v>63.541000000000004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4.8580000000000005</v>
      </c>
      <c r="C14" s="57">
        <v>7.09</v>
      </c>
      <c r="D14" s="57">
        <v>8.0289999999999999</v>
      </c>
      <c r="E14" s="57">
        <v>10.657</v>
      </c>
      <c r="F14" s="57">
        <v>12.236000000000001</v>
      </c>
      <c r="G14" s="57">
        <v>19.819000000000003</v>
      </c>
      <c r="H14" s="57">
        <v>9.407</v>
      </c>
      <c r="I14" s="57">
        <v>8.0429999999999993</v>
      </c>
      <c r="J14" s="57">
        <v>9.92</v>
      </c>
      <c r="K14" s="57">
        <v>18.871000000000002</v>
      </c>
      <c r="L14" s="57">
        <v>10.81</v>
      </c>
      <c r="M14" s="57">
        <v>7.7850000000000001</v>
      </c>
      <c r="N14" s="57">
        <v>7.3479999999999999</v>
      </c>
      <c r="O14" s="57">
        <v>7.2590000000000003</v>
      </c>
      <c r="P14" s="57">
        <v>7.1040000000000001</v>
      </c>
      <c r="Q14" s="57">
        <v>7.6</v>
      </c>
      <c r="R14" s="57">
        <v>8.3670000000000009</v>
      </c>
      <c r="S14" s="57">
        <v>11.727</v>
      </c>
      <c r="T14" s="57">
        <v>9.597999999999999</v>
      </c>
      <c r="U14" s="57">
        <v>1.518</v>
      </c>
      <c r="V14" s="57">
        <v>1.5720000000000001</v>
      </c>
      <c r="W14" s="57">
        <v>0.60799999999999998</v>
      </c>
      <c r="X14" s="57">
        <v>0.68700000000000006</v>
      </c>
      <c r="Y14" s="57">
        <v>0.71199999999999997</v>
      </c>
      <c r="Z14" s="58"/>
      <c r="AA14" s="59">
        <f t="shared" si="0"/>
        <v>191.62500000000003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4.8580000000000005</v>
      </c>
      <c r="C16" s="62">
        <f t="shared" ref="C16:Z16" si="1">IF(LEN(C$2)&gt;0,SUM(C10:C15),"")</f>
        <v>7.09</v>
      </c>
      <c r="D16" s="62">
        <f t="shared" si="1"/>
        <v>8.0289999999999999</v>
      </c>
      <c r="E16" s="62">
        <f t="shared" si="1"/>
        <v>10.657</v>
      </c>
      <c r="F16" s="62">
        <f t="shared" si="1"/>
        <v>12.236000000000001</v>
      </c>
      <c r="G16" s="62">
        <f t="shared" si="1"/>
        <v>19.819000000000003</v>
      </c>
      <c r="H16" s="62">
        <f t="shared" si="1"/>
        <v>9.407</v>
      </c>
      <c r="I16" s="62">
        <f t="shared" si="1"/>
        <v>8.0429999999999993</v>
      </c>
      <c r="J16" s="62">
        <f t="shared" si="1"/>
        <v>9.92</v>
      </c>
      <c r="K16" s="62">
        <f t="shared" si="1"/>
        <v>18.871000000000002</v>
      </c>
      <c r="L16" s="62">
        <f t="shared" si="1"/>
        <v>10.81</v>
      </c>
      <c r="M16" s="62">
        <f t="shared" si="1"/>
        <v>7.7850000000000001</v>
      </c>
      <c r="N16" s="62">
        <f t="shared" si="1"/>
        <v>7.3479999999999999</v>
      </c>
      <c r="O16" s="62">
        <f t="shared" si="1"/>
        <v>7.2590000000000003</v>
      </c>
      <c r="P16" s="62">
        <f t="shared" si="1"/>
        <v>7.1040000000000001</v>
      </c>
      <c r="Q16" s="62">
        <f t="shared" si="1"/>
        <v>7.6</v>
      </c>
      <c r="R16" s="62">
        <f t="shared" si="1"/>
        <v>8.3670000000000009</v>
      </c>
      <c r="S16" s="62">
        <f t="shared" si="1"/>
        <v>11.727</v>
      </c>
      <c r="T16" s="62">
        <f t="shared" si="1"/>
        <v>9.597999999999999</v>
      </c>
      <c r="U16" s="62">
        <f t="shared" si="1"/>
        <v>1.518</v>
      </c>
      <c r="V16" s="62">
        <f t="shared" si="1"/>
        <v>31.358000000000001</v>
      </c>
      <c r="W16" s="62">
        <f t="shared" si="1"/>
        <v>0.60799999999999998</v>
      </c>
      <c r="X16" s="62">
        <f t="shared" si="1"/>
        <v>34.442</v>
      </c>
      <c r="Y16" s="62">
        <f t="shared" si="1"/>
        <v>0.71199999999999997</v>
      </c>
      <c r="Z16" s="63" t="str">
        <f t="shared" si="1"/>
        <v/>
      </c>
      <c r="AA16" s="64">
        <f>SUM(AA10:AA15)</f>
        <v>255.16600000000003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25.632000000000001</v>
      </c>
      <c r="C20" s="77">
        <v>17.638999999999999</v>
      </c>
      <c r="D20" s="77">
        <v>17.619</v>
      </c>
      <c r="E20" s="77">
        <v>17.616</v>
      </c>
      <c r="F20" s="77">
        <v>25.617000000000001</v>
      </c>
      <c r="G20" s="77">
        <v>17.658999999999999</v>
      </c>
      <c r="H20" s="77"/>
      <c r="I20" s="77"/>
      <c r="J20" s="77"/>
      <c r="K20" s="77">
        <v>34.459000000000003</v>
      </c>
      <c r="L20" s="77">
        <v>48.013999999999996</v>
      </c>
      <c r="M20" s="77">
        <v>38.116</v>
      </c>
      <c r="N20" s="77">
        <v>8.0210000000000008</v>
      </c>
      <c r="O20" s="77"/>
      <c r="P20" s="77"/>
      <c r="Q20" s="77"/>
      <c r="R20" s="77">
        <v>25.510999999999999</v>
      </c>
      <c r="S20" s="77">
        <v>28.021000000000001</v>
      </c>
      <c r="T20" s="77">
        <v>27.998999999999999</v>
      </c>
      <c r="U20" s="77">
        <v>27.582000000000001</v>
      </c>
      <c r="V20" s="77">
        <v>7.6120000000000001</v>
      </c>
      <c r="W20" s="77">
        <v>22.631</v>
      </c>
      <c r="X20" s="77">
        <v>27.623999999999999</v>
      </c>
      <c r="Y20" s="77">
        <v>27.611000000000001</v>
      </c>
      <c r="Z20" s="78"/>
      <c r="AA20" s="79">
        <f t="shared" si="2"/>
        <v>444.98300000000006</v>
      </c>
    </row>
    <row r="21" spans="1:27" ht="24.95" customHeight="1" x14ac:dyDescent="0.2">
      <c r="A21" s="75" t="s">
        <v>16</v>
      </c>
      <c r="B21" s="80">
        <v>6.0279999999999996</v>
      </c>
      <c r="C21" s="81">
        <v>6.0620000000000003</v>
      </c>
      <c r="D21" s="81">
        <v>6.0780000000000003</v>
      </c>
      <c r="E21" s="81">
        <v>6.0780000000000003</v>
      </c>
      <c r="F21" s="81">
        <v>6.0830000000000002</v>
      </c>
      <c r="G21" s="81">
        <v>6.0789999999999997</v>
      </c>
      <c r="H21" s="81"/>
      <c r="I21" s="81"/>
      <c r="J21" s="81"/>
      <c r="K21" s="81">
        <v>16.802</v>
      </c>
      <c r="L21" s="81">
        <v>17.246000000000002</v>
      </c>
      <c r="M21" s="81">
        <v>17.023</v>
      </c>
      <c r="N21" s="81">
        <v>1.238</v>
      </c>
      <c r="O21" s="81"/>
      <c r="P21" s="81"/>
      <c r="Q21" s="81"/>
      <c r="R21" s="81">
        <v>14.157</v>
      </c>
      <c r="S21" s="81">
        <v>6.8220000000000001</v>
      </c>
      <c r="T21" s="81">
        <v>6.093</v>
      </c>
      <c r="U21" s="81">
        <v>5.8319999999999999</v>
      </c>
      <c r="V21" s="81">
        <v>11.788</v>
      </c>
      <c r="W21" s="81">
        <v>5.8540000000000001</v>
      </c>
      <c r="X21" s="81">
        <v>5.9130000000000003</v>
      </c>
      <c r="Y21" s="81">
        <v>6.0620000000000003</v>
      </c>
      <c r="Z21" s="78"/>
      <c r="AA21" s="79">
        <f t="shared" si="2"/>
        <v>151.23800000000003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31.66</v>
      </c>
      <c r="C25" s="88">
        <f t="shared" ref="C25:Z25" si="3">IF(LEN(C$2)&gt;0,SUM(C19:C24),"")</f>
        <v>23.701000000000001</v>
      </c>
      <c r="D25" s="88">
        <f t="shared" si="3"/>
        <v>23.696999999999999</v>
      </c>
      <c r="E25" s="88">
        <f t="shared" si="3"/>
        <v>23.693999999999999</v>
      </c>
      <c r="F25" s="88">
        <f t="shared" si="3"/>
        <v>31.700000000000003</v>
      </c>
      <c r="G25" s="88">
        <f t="shared" si="3"/>
        <v>23.738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51.261000000000003</v>
      </c>
      <c r="L25" s="88">
        <f t="shared" si="3"/>
        <v>65.259999999999991</v>
      </c>
      <c r="M25" s="88">
        <f t="shared" si="3"/>
        <v>55.138999999999996</v>
      </c>
      <c r="N25" s="88">
        <f t="shared" si="3"/>
        <v>9.2590000000000003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39.667999999999999</v>
      </c>
      <c r="S25" s="88">
        <f t="shared" si="3"/>
        <v>34.843000000000004</v>
      </c>
      <c r="T25" s="88">
        <f t="shared" si="3"/>
        <v>34.091999999999999</v>
      </c>
      <c r="U25" s="88">
        <f t="shared" si="3"/>
        <v>33.414000000000001</v>
      </c>
      <c r="V25" s="88">
        <f t="shared" si="3"/>
        <v>19.399999999999999</v>
      </c>
      <c r="W25" s="88">
        <f t="shared" si="3"/>
        <v>28.484999999999999</v>
      </c>
      <c r="X25" s="88">
        <f t="shared" si="3"/>
        <v>33.536999999999999</v>
      </c>
      <c r="Y25" s="88">
        <f t="shared" si="3"/>
        <v>33.673000000000002</v>
      </c>
      <c r="Z25" s="89" t="str">
        <f t="shared" si="3"/>
        <v/>
      </c>
      <c r="AA25" s="90">
        <f>SUM(AA19:AA24)</f>
        <v>596.22100000000012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36.518000000000001</v>
      </c>
      <c r="C29" s="77">
        <v>30.791</v>
      </c>
      <c r="D29" s="77">
        <v>31.725999999999999</v>
      </c>
      <c r="E29" s="77">
        <v>34.350999999999999</v>
      </c>
      <c r="F29" s="77">
        <v>43.936</v>
      </c>
      <c r="G29" s="77">
        <v>43.557000000000002</v>
      </c>
      <c r="H29" s="77">
        <v>9.407</v>
      </c>
      <c r="I29" s="77">
        <v>8.0429999999999993</v>
      </c>
      <c r="J29" s="77">
        <v>9.92</v>
      </c>
      <c r="K29" s="77">
        <v>70.132000000000005</v>
      </c>
      <c r="L29" s="77">
        <v>76.069999999999993</v>
      </c>
      <c r="M29" s="77">
        <v>62.923999999999999</v>
      </c>
      <c r="N29" s="77">
        <v>16.606999999999999</v>
      </c>
      <c r="O29" s="77">
        <v>7.2590000000000003</v>
      </c>
      <c r="P29" s="77">
        <v>7.1040000000000001</v>
      </c>
      <c r="Q29" s="77">
        <v>7.6</v>
      </c>
      <c r="R29" s="77">
        <v>48.034999999999997</v>
      </c>
      <c r="S29" s="77">
        <v>46.57</v>
      </c>
      <c r="T29" s="77">
        <v>43.69</v>
      </c>
      <c r="U29" s="77">
        <v>34.932000000000002</v>
      </c>
      <c r="V29" s="77">
        <v>50.758000000000003</v>
      </c>
      <c r="W29" s="77">
        <v>29.093</v>
      </c>
      <c r="X29" s="77">
        <v>67.978999999999999</v>
      </c>
      <c r="Y29" s="77">
        <v>34.384999999999998</v>
      </c>
      <c r="Z29" s="78"/>
      <c r="AA29" s="79">
        <f>SUM(B29:Z29)</f>
        <v>851.38700000000006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36.518000000000001</v>
      </c>
      <c r="C31" s="62">
        <f t="shared" ref="C31:Z31" si="4">IF(LEN(C$2)&gt;0,SUM(C28:C30),"")</f>
        <v>30.791</v>
      </c>
      <c r="D31" s="62">
        <f t="shared" si="4"/>
        <v>31.725999999999999</v>
      </c>
      <c r="E31" s="62">
        <f t="shared" si="4"/>
        <v>34.350999999999999</v>
      </c>
      <c r="F31" s="62">
        <f t="shared" si="4"/>
        <v>43.936</v>
      </c>
      <c r="G31" s="62">
        <f t="shared" si="4"/>
        <v>43.557000000000002</v>
      </c>
      <c r="H31" s="62">
        <f t="shared" si="4"/>
        <v>9.407</v>
      </c>
      <c r="I31" s="62">
        <f t="shared" si="4"/>
        <v>8.0429999999999993</v>
      </c>
      <c r="J31" s="62">
        <f t="shared" si="4"/>
        <v>9.92</v>
      </c>
      <c r="K31" s="62">
        <f t="shared" si="4"/>
        <v>70.132000000000005</v>
      </c>
      <c r="L31" s="62">
        <f t="shared" si="4"/>
        <v>76.069999999999993</v>
      </c>
      <c r="M31" s="62">
        <f t="shared" si="4"/>
        <v>62.923999999999999</v>
      </c>
      <c r="N31" s="62">
        <f t="shared" si="4"/>
        <v>16.606999999999999</v>
      </c>
      <c r="O31" s="62">
        <f t="shared" si="4"/>
        <v>7.2590000000000003</v>
      </c>
      <c r="P31" s="62">
        <f t="shared" si="4"/>
        <v>7.1040000000000001</v>
      </c>
      <c r="Q31" s="62">
        <f t="shared" si="4"/>
        <v>7.6</v>
      </c>
      <c r="R31" s="62">
        <f t="shared" si="4"/>
        <v>48.034999999999997</v>
      </c>
      <c r="S31" s="62">
        <f t="shared" si="4"/>
        <v>46.57</v>
      </c>
      <c r="T31" s="62">
        <f t="shared" si="4"/>
        <v>43.69</v>
      </c>
      <c r="U31" s="62">
        <f t="shared" si="4"/>
        <v>34.932000000000002</v>
      </c>
      <c r="V31" s="62">
        <f t="shared" si="4"/>
        <v>50.758000000000003</v>
      </c>
      <c r="W31" s="62">
        <f t="shared" si="4"/>
        <v>29.093</v>
      </c>
      <c r="X31" s="62">
        <f t="shared" si="4"/>
        <v>67.978999999999999</v>
      </c>
      <c r="Y31" s="62">
        <f t="shared" si="4"/>
        <v>34.384999999999998</v>
      </c>
      <c r="Z31" s="63" t="str">
        <f t="shared" si="4"/>
        <v/>
      </c>
      <c r="AA31" s="64">
        <f>SUM(AA28:AA30)</f>
        <v>851.38700000000006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13.7</v>
      </c>
      <c r="C38" s="99"/>
      <c r="D38" s="99"/>
      <c r="E38" s="99"/>
      <c r="F38" s="99"/>
      <c r="G38" s="99"/>
      <c r="H38" s="99">
        <v>66.8</v>
      </c>
      <c r="I38" s="99">
        <v>84.7</v>
      </c>
      <c r="J38" s="99">
        <v>128.5</v>
      </c>
      <c r="K38" s="99"/>
      <c r="L38" s="99"/>
      <c r="M38" s="99"/>
      <c r="N38" s="99">
        <v>19.899999999999999</v>
      </c>
      <c r="O38" s="99">
        <v>113.9</v>
      </c>
      <c r="P38" s="99">
        <v>119.5</v>
      </c>
      <c r="Q38" s="99">
        <v>123.7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670.7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66.8</v>
      </c>
      <c r="I39" s="88">
        <f t="shared" si="6"/>
        <v>84.7</v>
      </c>
      <c r="J39" s="88">
        <f t="shared" si="6"/>
        <v>128.5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19.899999999999999</v>
      </c>
      <c r="O39" s="88">
        <f t="shared" si="6"/>
        <v>113.9</v>
      </c>
      <c r="P39" s="88">
        <f t="shared" si="6"/>
        <v>119.5</v>
      </c>
      <c r="Q39" s="88">
        <f t="shared" si="6"/>
        <v>123.7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13.7</v>
      </c>
      <c r="C46" s="99"/>
      <c r="D46" s="99"/>
      <c r="E46" s="99"/>
      <c r="F46" s="99"/>
      <c r="G46" s="99"/>
      <c r="H46" s="99">
        <v>66.8</v>
      </c>
      <c r="I46" s="99">
        <v>84.7</v>
      </c>
      <c r="J46" s="99">
        <v>128.5</v>
      </c>
      <c r="K46" s="99"/>
      <c r="L46" s="99"/>
      <c r="M46" s="99"/>
      <c r="N46" s="99">
        <v>19.899999999999999</v>
      </c>
      <c r="O46" s="99">
        <v>113.9</v>
      </c>
      <c r="P46" s="99">
        <v>119.5</v>
      </c>
      <c r="Q46" s="99">
        <v>123.7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670.7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13.7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66.8</v>
      </c>
      <c r="I48" s="88">
        <f t="shared" si="8"/>
        <v>84.7</v>
      </c>
      <c r="J48" s="88">
        <f t="shared" si="8"/>
        <v>128.5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19.899999999999999</v>
      </c>
      <c r="O48" s="88">
        <f t="shared" si="8"/>
        <v>113.9</v>
      </c>
      <c r="P48" s="88">
        <f t="shared" si="8"/>
        <v>119.5</v>
      </c>
      <c r="Q48" s="88">
        <f t="shared" si="8"/>
        <v>123.7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50.218000000000004</v>
      </c>
      <c r="C51" s="88">
        <f t="shared" si="10"/>
        <v>30.791</v>
      </c>
      <c r="D51" s="88">
        <f t="shared" si="10"/>
        <v>31.725999999999999</v>
      </c>
      <c r="E51" s="88">
        <f t="shared" si="10"/>
        <v>34.350999999999999</v>
      </c>
      <c r="F51" s="88">
        <f t="shared" si="10"/>
        <v>43.936000000000007</v>
      </c>
      <c r="G51" s="88">
        <f t="shared" si="10"/>
        <v>43.557000000000002</v>
      </c>
      <c r="H51" s="88">
        <f t="shared" si="10"/>
        <v>76.206999999999994</v>
      </c>
      <c r="I51" s="88">
        <f t="shared" si="10"/>
        <v>92.742999999999995</v>
      </c>
      <c r="J51" s="88">
        <f t="shared" si="10"/>
        <v>138.41999999999999</v>
      </c>
      <c r="K51" s="88">
        <f t="shared" si="10"/>
        <v>70.132000000000005</v>
      </c>
      <c r="L51" s="88">
        <f t="shared" si="10"/>
        <v>76.069999999999993</v>
      </c>
      <c r="M51" s="88">
        <f t="shared" si="10"/>
        <v>62.923999999999992</v>
      </c>
      <c r="N51" s="88">
        <f t="shared" si="10"/>
        <v>36.506999999999998</v>
      </c>
      <c r="O51" s="88">
        <f t="shared" si="10"/>
        <v>121.15900000000001</v>
      </c>
      <c r="P51" s="88">
        <f t="shared" si="10"/>
        <v>126.604</v>
      </c>
      <c r="Q51" s="88">
        <f t="shared" si="10"/>
        <v>131.30000000000001</v>
      </c>
      <c r="R51" s="88">
        <f t="shared" si="10"/>
        <v>48.034999999999997</v>
      </c>
      <c r="S51" s="88">
        <f t="shared" si="10"/>
        <v>46.570000000000007</v>
      </c>
      <c r="T51" s="88">
        <f t="shared" si="10"/>
        <v>43.69</v>
      </c>
      <c r="U51" s="88">
        <f t="shared" si="10"/>
        <v>34.932000000000002</v>
      </c>
      <c r="V51" s="88">
        <f t="shared" si="10"/>
        <v>50.757999999999996</v>
      </c>
      <c r="W51" s="88">
        <f t="shared" si="10"/>
        <v>29.093</v>
      </c>
      <c r="X51" s="88">
        <f t="shared" si="10"/>
        <v>67.978999999999999</v>
      </c>
      <c r="Y51" s="88">
        <f t="shared" si="10"/>
        <v>34.385000000000005</v>
      </c>
      <c r="Z51" s="89" t="str">
        <f t="shared" si="10"/>
        <v/>
      </c>
      <c r="AA51" s="104">
        <f>SUM(B51:Z51)</f>
        <v>1522.087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50.233000000000004</v>
      </c>
      <c r="C4" s="18">
        <v>30.791</v>
      </c>
      <c r="D4" s="18">
        <v>31.725999999999999</v>
      </c>
      <c r="E4" s="18">
        <v>34.350999999999999</v>
      </c>
      <c r="F4" s="18">
        <v>43.936</v>
      </c>
      <c r="G4" s="18">
        <v>43.556999999999995</v>
      </c>
      <c r="H4" s="18">
        <v>76.23599999999999</v>
      </c>
      <c r="I4" s="18">
        <v>92.766999999999996</v>
      </c>
      <c r="J4" s="18">
        <v>138.37299999999999</v>
      </c>
      <c r="K4" s="18">
        <v>70.132000000000005</v>
      </c>
      <c r="L4" s="18">
        <v>76.069999999999993</v>
      </c>
      <c r="M4" s="18">
        <v>62.923999999999999</v>
      </c>
      <c r="N4" s="18">
        <v>36.506999999999998</v>
      </c>
      <c r="O4" s="18">
        <v>121.15</v>
      </c>
      <c r="P4" s="18">
        <v>126.61199999999999</v>
      </c>
      <c r="Q4" s="18">
        <v>131.31300000000002</v>
      </c>
      <c r="R4" s="18">
        <v>48.035000000000004</v>
      </c>
      <c r="S4" s="18">
        <v>46.57</v>
      </c>
      <c r="T4" s="18">
        <v>43.690000000000005</v>
      </c>
      <c r="U4" s="18">
        <v>34.932000000000002</v>
      </c>
      <c r="V4" s="18">
        <v>50.772999999999989</v>
      </c>
      <c r="W4" s="18">
        <v>29.062999999999995</v>
      </c>
      <c r="X4" s="18">
        <v>68.013999999999996</v>
      </c>
      <c r="Y4" s="18">
        <v>34.384999999999998</v>
      </c>
      <c r="Z4" s="19"/>
      <c r="AA4" s="20">
        <f>SUM(B4:Z4)</f>
        <v>1522.14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101.75</v>
      </c>
      <c r="D7" s="28">
        <v>100.02</v>
      </c>
      <c r="E7" s="28">
        <v>100.52</v>
      </c>
      <c r="F7" s="28">
        <v>107.45</v>
      </c>
      <c r="G7" s="28">
        <v>99.51</v>
      </c>
      <c r="H7" s="28">
        <v>83.75</v>
      </c>
      <c r="I7" s="28">
        <v>77.87</v>
      </c>
      <c r="J7" s="28">
        <v>78.8</v>
      </c>
      <c r="K7" s="28">
        <v>109</v>
      </c>
      <c r="L7" s="28">
        <v>110.77</v>
      </c>
      <c r="M7" s="28">
        <v>109</v>
      </c>
      <c r="N7" s="28">
        <v>74.58</v>
      </c>
      <c r="O7" s="28">
        <v>41</v>
      </c>
      <c r="P7" s="28">
        <v>48.31</v>
      </c>
      <c r="Q7" s="28">
        <v>41</v>
      </c>
      <c r="R7" s="28">
        <v>112.59</v>
      </c>
      <c r="S7" s="28">
        <v>94.99</v>
      </c>
      <c r="T7" s="28">
        <v>101.83</v>
      </c>
      <c r="U7" s="28">
        <v>109.09</v>
      </c>
      <c r="V7" s="28">
        <v>141.18</v>
      </c>
      <c r="W7" s="28">
        <v>126.78</v>
      </c>
      <c r="X7" s="28">
        <v>114.4</v>
      </c>
      <c r="Y7" s="28">
        <v>99.74</v>
      </c>
      <c r="Z7" s="29"/>
      <c r="AA7" s="30">
        <f>IF(SUM(B7:Z7)&lt;&gt;0,AVERAGEIF(B7:Z7,"&lt;&gt;"""),"")</f>
        <v>95.163749999999993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10.055</v>
      </c>
      <c r="C12" s="52"/>
      <c r="D12" s="52"/>
      <c r="E12" s="52"/>
      <c r="F12" s="52"/>
      <c r="G12" s="52"/>
      <c r="H12" s="52">
        <v>32.482999999999997</v>
      </c>
      <c r="I12" s="52">
        <v>40.579000000000001</v>
      </c>
      <c r="J12" s="52">
        <v>42.792000000000002</v>
      </c>
      <c r="K12" s="52">
        <v>1.298</v>
      </c>
      <c r="L12" s="52">
        <v>7.2670000000000003</v>
      </c>
      <c r="M12" s="52">
        <v>2.5960000000000001</v>
      </c>
      <c r="N12" s="52">
        <v>15.525</v>
      </c>
      <c r="O12" s="52">
        <v>70</v>
      </c>
      <c r="P12" s="52">
        <v>70</v>
      </c>
      <c r="Q12" s="52">
        <v>70</v>
      </c>
      <c r="R12" s="52">
        <v>8.4890000000000008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371.084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0.13700000000000001</v>
      </c>
      <c r="C14" s="57">
        <v>9.1999999999999998E-2</v>
      </c>
      <c r="D14" s="57">
        <v>2.5000000000000001E-2</v>
      </c>
      <c r="E14" s="57"/>
      <c r="F14" s="57"/>
      <c r="G14" s="57"/>
      <c r="H14" s="57">
        <v>0.749</v>
      </c>
      <c r="I14" s="57">
        <v>5.5379999999999994</v>
      </c>
      <c r="J14" s="57">
        <v>5.0860000000000003</v>
      </c>
      <c r="K14" s="57"/>
      <c r="L14" s="57"/>
      <c r="M14" s="57"/>
      <c r="N14" s="57">
        <v>11.717000000000001</v>
      </c>
      <c r="O14" s="57">
        <v>17.957999999999998</v>
      </c>
      <c r="P14" s="57">
        <v>13.676</v>
      </c>
      <c r="Q14" s="57">
        <v>16.752000000000002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71.73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10.192</v>
      </c>
      <c r="C16" s="62">
        <f t="shared" ref="C16:Z16" si="1">IF(LEN(C$2)&gt;0,SUM(C10:C15),"")</f>
        <v>9.1999999999999998E-2</v>
      </c>
      <c r="D16" s="62">
        <f t="shared" si="1"/>
        <v>2.5000000000000001E-2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33.231999999999999</v>
      </c>
      <c r="I16" s="62">
        <f t="shared" si="1"/>
        <v>46.116999999999997</v>
      </c>
      <c r="J16" s="62">
        <f t="shared" si="1"/>
        <v>47.878</v>
      </c>
      <c r="K16" s="62">
        <f t="shared" si="1"/>
        <v>1.298</v>
      </c>
      <c r="L16" s="62">
        <f t="shared" si="1"/>
        <v>7.2670000000000003</v>
      </c>
      <c r="M16" s="62">
        <f t="shared" si="1"/>
        <v>2.5960000000000001</v>
      </c>
      <c r="N16" s="62">
        <f t="shared" si="1"/>
        <v>27.242000000000001</v>
      </c>
      <c r="O16" s="62">
        <f t="shared" si="1"/>
        <v>87.957999999999998</v>
      </c>
      <c r="P16" s="62">
        <f t="shared" si="1"/>
        <v>83.676000000000002</v>
      </c>
      <c r="Q16" s="62">
        <f t="shared" si="1"/>
        <v>86.75200000000001</v>
      </c>
      <c r="R16" s="62">
        <f t="shared" si="1"/>
        <v>8.4890000000000008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442.81400000000002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19.200000000000006</v>
      </c>
    </row>
    <row r="20" spans="1:27" ht="24.95" customHeight="1" x14ac:dyDescent="0.2">
      <c r="A20" s="75" t="s">
        <v>15</v>
      </c>
      <c r="B20" s="76">
        <v>4.6509999999999998</v>
      </c>
      <c r="C20" s="77">
        <v>1.5469999999999999</v>
      </c>
      <c r="D20" s="77">
        <v>0.83199999999999996</v>
      </c>
      <c r="E20" s="77">
        <v>1.587</v>
      </c>
      <c r="F20" s="77">
        <v>8.3190000000000008</v>
      </c>
      <c r="G20" s="77">
        <v>6.1310000000000002</v>
      </c>
      <c r="H20" s="77">
        <v>2.617</v>
      </c>
      <c r="I20" s="77">
        <v>0.96600000000000008</v>
      </c>
      <c r="J20" s="77">
        <v>36.454000000000001</v>
      </c>
      <c r="K20" s="77">
        <v>2.5030000000000001</v>
      </c>
      <c r="L20" s="77">
        <v>0.86199999999999999</v>
      </c>
      <c r="M20" s="77">
        <v>0.85299999999999998</v>
      </c>
      <c r="N20" s="77">
        <v>7.9000000000000001E-2</v>
      </c>
      <c r="O20" s="77">
        <v>7.9000000000000001E-2</v>
      </c>
      <c r="P20" s="77">
        <v>7.6999999999999999E-2</v>
      </c>
      <c r="Q20" s="77">
        <v>7.8E-2</v>
      </c>
      <c r="R20" s="77">
        <v>7.5999999999999998E-2</v>
      </c>
      <c r="S20" s="77">
        <v>0.57499999999999996</v>
      </c>
      <c r="T20" s="77">
        <v>9.1749999999999989</v>
      </c>
      <c r="U20" s="77">
        <v>6.7949999999999999</v>
      </c>
      <c r="V20" s="77">
        <v>4.875</v>
      </c>
      <c r="W20" s="77">
        <v>4.7750000000000004</v>
      </c>
      <c r="X20" s="77">
        <v>4.0230000000000006</v>
      </c>
      <c r="Y20" s="77">
        <v>10.013999999999999</v>
      </c>
      <c r="Z20" s="78"/>
      <c r="AA20" s="79">
        <f t="shared" si="2"/>
        <v>107.94299999999997</v>
      </c>
    </row>
    <row r="21" spans="1:27" ht="24.95" customHeight="1" x14ac:dyDescent="0.2">
      <c r="A21" s="75" t="s">
        <v>16</v>
      </c>
      <c r="B21" s="80">
        <v>34.590000000000003</v>
      </c>
      <c r="C21" s="81">
        <v>28.352</v>
      </c>
      <c r="D21" s="81">
        <v>30.068999999999999</v>
      </c>
      <c r="E21" s="81">
        <v>31.964000000000002</v>
      </c>
      <c r="F21" s="81">
        <v>34.817</v>
      </c>
      <c r="G21" s="81">
        <v>36.625999999999998</v>
      </c>
      <c r="H21" s="81">
        <v>39.587000000000003</v>
      </c>
      <c r="I21" s="81">
        <v>44.884</v>
      </c>
      <c r="J21" s="81">
        <v>53.241</v>
      </c>
      <c r="K21" s="81">
        <v>65.531000000000006</v>
      </c>
      <c r="L21" s="81">
        <v>67.140999999999991</v>
      </c>
      <c r="M21" s="81">
        <v>58.675000000000004</v>
      </c>
      <c r="N21" s="81">
        <v>8.3859999999999992</v>
      </c>
      <c r="O21" s="81">
        <v>32.313000000000002</v>
      </c>
      <c r="P21" s="81">
        <v>42.058999999999997</v>
      </c>
      <c r="Q21" s="81">
        <v>43.683</v>
      </c>
      <c r="R21" s="81">
        <v>38.67</v>
      </c>
      <c r="S21" s="81">
        <v>45.195</v>
      </c>
      <c r="T21" s="81">
        <v>33.715000000000003</v>
      </c>
      <c r="U21" s="81">
        <v>27.337</v>
      </c>
      <c r="V21" s="81">
        <v>14.198</v>
      </c>
      <c r="W21" s="81">
        <v>16.088000000000001</v>
      </c>
      <c r="X21" s="81">
        <v>12.791</v>
      </c>
      <c r="Y21" s="81">
        <v>23.571000000000002</v>
      </c>
      <c r="Z21" s="78"/>
      <c r="AA21" s="79">
        <f t="shared" si="2"/>
        <v>863.48299999999995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40.041000000000004</v>
      </c>
      <c r="C25" s="88">
        <f t="shared" si="3"/>
        <v>30.699000000000002</v>
      </c>
      <c r="D25" s="88">
        <f t="shared" si="3"/>
        <v>31.701000000000001</v>
      </c>
      <c r="E25" s="88">
        <f t="shared" si="3"/>
        <v>34.350999999999999</v>
      </c>
      <c r="F25" s="88">
        <f t="shared" si="3"/>
        <v>43.936</v>
      </c>
      <c r="G25" s="88">
        <f t="shared" si="3"/>
        <v>43.556999999999995</v>
      </c>
      <c r="H25" s="88">
        <f t="shared" si="3"/>
        <v>43.004000000000005</v>
      </c>
      <c r="I25" s="88">
        <f t="shared" si="3"/>
        <v>46.65</v>
      </c>
      <c r="J25" s="88">
        <f t="shared" si="3"/>
        <v>90.495000000000005</v>
      </c>
      <c r="K25" s="88">
        <f t="shared" si="3"/>
        <v>68.834000000000003</v>
      </c>
      <c r="L25" s="88">
        <f t="shared" si="3"/>
        <v>68.802999999999997</v>
      </c>
      <c r="M25" s="88">
        <f t="shared" si="3"/>
        <v>60.328000000000003</v>
      </c>
      <c r="N25" s="88">
        <f t="shared" si="3"/>
        <v>9.2649999999999988</v>
      </c>
      <c r="O25" s="88">
        <f t="shared" si="3"/>
        <v>33.192</v>
      </c>
      <c r="P25" s="88">
        <f t="shared" si="3"/>
        <v>42.936</v>
      </c>
      <c r="Q25" s="88">
        <f t="shared" si="3"/>
        <v>44.561</v>
      </c>
      <c r="R25" s="88">
        <f t="shared" si="3"/>
        <v>39.545999999999999</v>
      </c>
      <c r="S25" s="88">
        <f t="shared" si="3"/>
        <v>46.57</v>
      </c>
      <c r="T25" s="88">
        <f t="shared" si="3"/>
        <v>43.690000000000005</v>
      </c>
      <c r="U25" s="88">
        <f t="shared" si="3"/>
        <v>34.932000000000002</v>
      </c>
      <c r="V25" s="88">
        <f t="shared" si="3"/>
        <v>19.873000000000001</v>
      </c>
      <c r="W25" s="88">
        <f t="shared" si="3"/>
        <v>21.663</v>
      </c>
      <c r="X25" s="88">
        <f t="shared" si="3"/>
        <v>17.614000000000001</v>
      </c>
      <c r="Y25" s="88">
        <f t="shared" si="3"/>
        <v>34.385000000000005</v>
      </c>
      <c r="Z25" s="89">
        <f t="shared" si="3"/>
        <v>0</v>
      </c>
      <c r="AA25" s="90">
        <f t="shared" si="3"/>
        <v>990.62599999999998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50.232999999999997</v>
      </c>
      <c r="C29" s="77">
        <v>30.791</v>
      </c>
      <c r="D29" s="77">
        <v>31.725999999999999</v>
      </c>
      <c r="E29" s="77">
        <v>34.350999999999999</v>
      </c>
      <c r="F29" s="77">
        <v>43.936</v>
      </c>
      <c r="G29" s="77">
        <v>43.557000000000002</v>
      </c>
      <c r="H29" s="77">
        <v>76.236000000000004</v>
      </c>
      <c r="I29" s="77">
        <v>92.766999999999996</v>
      </c>
      <c r="J29" s="77">
        <v>138.37299999999999</v>
      </c>
      <c r="K29" s="77">
        <v>70.132000000000005</v>
      </c>
      <c r="L29" s="77">
        <v>76.069999999999993</v>
      </c>
      <c r="M29" s="77">
        <v>62.923999999999999</v>
      </c>
      <c r="N29" s="77">
        <v>36.506999999999998</v>
      </c>
      <c r="O29" s="77">
        <v>121.15</v>
      </c>
      <c r="P29" s="77">
        <v>126.61199999999999</v>
      </c>
      <c r="Q29" s="77">
        <v>131.31299999999999</v>
      </c>
      <c r="R29" s="77">
        <v>48.034999999999997</v>
      </c>
      <c r="S29" s="77">
        <v>46.57</v>
      </c>
      <c r="T29" s="77">
        <v>43.69</v>
      </c>
      <c r="U29" s="77">
        <v>34.932000000000002</v>
      </c>
      <c r="V29" s="77">
        <v>19.873000000000001</v>
      </c>
      <c r="W29" s="77">
        <v>21.663</v>
      </c>
      <c r="X29" s="77">
        <v>17.614000000000001</v>
      </c>
      <c r="Y29" s="77">
        <v>34.384999999999998</v>
      </c>
      <c r="Z29" s="78"/>
      <c r="AA29" s="79">
        <f>SUM(B29:Z29)</f>
        <v>1433.44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50.232999999999997</v>
      </c>
      <c r="C31" s="62">
        <f t="shared" si="4"/>
        <v>30.791</v>
      </c>
      <c r="D31" s="62">
        <f t="shared" si="4"/>
        <v>31.725999999999999</v>
      </c>
      <c r="E31" s="62">
        <f t="shared" si="4"/>
        <v>34.350999999999999</v>
      </c>
      <c r="F31" s="62">
        <f t="shared" si="4"/>
        <v>43.936</v>
      </c>
      <c r="G31" s="62">
        <f t="shared" si="4"/>
        <v>43.557000000000002</v>
      </c>
      <c r="H31" s="62">
        <f t="shared" si="4"/>
        <v>76.236000000000004</v>
      </c>
      <c r="I31" s="62">
        <f t="shared" si="4"/>
        <v>92.766999999999996</v>
      </c>
      <c r="J31" s="62">
        <f t="shared" si="4"/>
        <v>138.37299999999999</v>
      </c>
      <c r="K31" s="62">
        <f t="shared" si="4"/>
        <v>70.132000000000005</v>
      </c>
      <c r="L31" s="62">
        <f t="shared" si="4"/>
        <v>76.069999999999993</v>
      </c>
      <c r="M31" s="62">
        <f t="shared" si="4"/>
        <v>62.923999999999999</v>
      </c>
      <c r="N31" s="62">
        <f t="shared" si="4"/>
        <v>36.506999999999998</v>
      </c>
      <c r="O31" s="62">
        <f t="shared" si="4"/>
        <v>121.15</v>
      </c>
      <c r="P31" s="62">
        <f t="shared" si="4"/>
        <v>126.61199999999999</v>
      </c>
      <c r="Q31" s="62">
        <f t="shared" si="4"/>
        <v>131.31299999999999</v>
      </c>
      <c r="R31" s="62">
        <f t="shared" si="4"/>
        <v>48.034999999999997</v>
      </c>
      <c r="S31" s="62">
        <f t="shared" si="4"/>
        <v>46.57</v>
      </c>
      <c r="T31" s="62">
        <f t="shared" si="4"/>
        <v>43.69</v>
      </c>
      <c r="U31" s="62">
        <f t="shared" si="4"/>
        <v>34.932000000000002</v>
      </c>
      <c r="V31" s="62">
        <f t="shared" si="4"/>
        <v>19.873000000000001</v>
      </c>
      <c r="W31" s="62">
        <f t="shared" si="4"/>
        <v>21.663</v>
      </c>
      <c r="X31" s="62">
        <f t="shared" si="4"/>
        <v>17.614000000000001</v>
      </c>
      <c r="Y31" s="62">
        <f t="shared" si="4"/>
        <v>34.384999999999998</v>
      </c>
      <c r="Z31" s="63">
        <f t="shared" si="4"/>
        <v>0</v>
      </c>
      <c r="AA31" s="64">
        <f t="shared" si="4"/>
        <v>1433.44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30.9</v>
      </c>
      <c r="W38" s="99">
        <v>7.4</v>
      </c>
      <c r="X38" s="99">
        <v>50.4</v>
      </c>
      <c r="Y38" s="99"/>
      <c r="Z38" s="100"/>
      <c r="AA38" s="79">
        <f t="shared" si="5"/>
        <v>88.699999999999989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30.9</v>
      </c>
      <c r="W39" s="88">
        <f t="shared" si="6"/>
        <v>7.4</v>
      </c>
      <c r="X39" s="88">
        <f t="shared" si="6"/>
        <v>50.4</v>
      </c>
      <c r="Y39" s="88">
        <f t="shared" si="6"/>
        <v>0</v>
      </c>
      <c r="Z39" s="89">
        <f t="shared" si="6"/>
        <v>0</v>
      </c>
      <c r="AA39" s="90">
        <f t="shared" si="5"/>
        <v>88.699999999999989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30.9</v>
      </c>
      <c r="W46" s="99">
        <v>7.4</v>
      </c>
      <c r="X46" s="99">
        <v>50.4</v>
      </c>
      <c r="Y46" s="99"/>
      <c r="Z46" s="100"/>
      <c r="AA46" s="79">
        <f t="shared" si="7"/>
        <v>88.699999999999989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30.9</v>
      </c>
      <c r="W48" s="88">
        <f t="shared" si="8"/>
        <v>7.4</v>
      </c>
      <c r="X48" s="88">
        <f t="shared" si="8"/>
        <v>50.4</v>
      </c>
      <c r="Y48" s="88">
        <f t="shared" si="8"/>
        <v>0</v>
      </c>
      <c r="Z48" s="89">
        <f t="shared" si="8"/>
        <v>0</v>
      </c>
      <c r="AA48" s="90">
        <f t="shared" si="7"/>
        <v>88.699999999999989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50.233000000000004</v>
      </c>
      <c r="C51" s="88">
        <f t="shared" si="10"/>
        <v>30.791</v>
      </c>
      <c r="D51" s="88">
        <f t="shared" si="10"/>
        <v>31.725999999999999</v>
      </c>
      <c r="E51" s="88">
        <f t="shared" si="10"/>
        <v>34.350999999999999</v>
      </c>
      <c r="F51" s="88">
        <f t="shared" si="10"/>
        <v>43.936</v>
      </c>
      <c r="G51" s="88">
        <f t="shared" si="10"/>
        <v>43.556999999999995</v>
      </c>
      <c r="H51" s="88">
        <f t="shared" si="10"/>
        <v>76.236000000000004</v>
      </c>
      <c r="I51" s="88">
        <f t="shared" si="10"/>
        <v>92.766999999999996</v>
      </c>
      <c r="J51" s="88">
        <f t="shared" si="10"/>
        <v>138.37299999999999</v>
      </c>
      <c r="K51" s="88">
        <f t="shared" si="10"/>
        <v>70.132000000000005</v>
      </c>
      <c r="L51" s="88">
        <f t="shared" si="10"/>
        <v>76.069999999999993</v>
      </c>
      <c r="M51" s="88">
        <f t="shared" si="10"/>
        <v>62.924000000000007</v>
      </c>
      <c r="N51" s="88">
        <f t="shared" si="10"/>
        <v>36.506999999999998</v>
      </c>
      <c r="O51" s="88">
        <f t="shared" si="10"/>
        <v>121.15</v>
      </c>
      <c r="P51" s="88">
        <f t="shared" si="10"/>
        <v>126.61199999999999</v>
      </c>
      <c r="Q51" s="88">
        <f t="shared" si="10"/>
        <v>131.31300000000002</v>
      </c>
      <c r="R51" s="88">
        <f t="shared" si="10"/>
        <v>48.034999999999997</v>
      </c>
      <c r="S51" s="88">
        <f t="shared" si="10"/>
        <v>46.57</v>
      </c>
      <c r="T51" s="88">
        <f t="shared" si="10"/>
        <v>43.690000000000005</v>
      </c>
      <c r="U51" s="88">
        <f t="shared" si="10"/>
        <v>34.932000000000002</v>
      </c>
      <c r="V51" s="88">
        <f t="shared" si="10"/>
        <v>50.772999999999996</v>
      </c>
      <c r="W51" s="88">
        <f t="shared" si="10"/>
        <v>29.063000000000002</v>
      </c>
      <c r="X51" s="88">
        <f t="shared" si="10"/>
        <v>68.013999999999996</v>
      </c>
      <c r="Y51" s="88">
        <f t="shared" si="10"/>
        <v>34.385000000000005</v>
      </c>
      <c r="Z51" s="89">
        <f t="shared" si="10"/>
        <v>0</v>
      </c>
      <c r="AA51" s="104">
        <f>SUM(B51:Z51)</f>
        <v>1522.14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-13.7</v>
      </c>
      <c r="C4" s="18"/>
      <c r="D4" s="18"/>
      <c r="E4" s="18"/>
      <c r="F4" s="18"/>
      <c r="G4" s="18"/>
      <c r="H4" s="18">
        <v>-66.8</v>
      </c>
      <c r="I4" s="18">
        <v>-84.7</v>
      </c>
      <c r="J4" s="18">
        <v>-128.5</v>
      </c>
      <c r="K4" s="18"/>
      <c r="L4" s="18"/>
      <c r="M4" s="18"/>
      <c r="N4" s="18">
        <v>-19.899999999999999</v>
      </c>
      <c r="O4" s="18">
        <v>-113.9</v>
      </c>
      <c r="P4" s="18">
        <v>-119.5</v>
      </c>
      <c r="Q4" s="18">
        <v>-123.7</v>
      </c>
      <c r="R4" s="18"/>
      <c r="S4" s="18"/>
      <c r="T4" s="18"/>
      <c r="U4" s="18"/>
      <c r="V4" s="18">
        <v>30.9</v>
      </c>
      <c r="W4" s="18">
        <v>7.4</v>
      </c>
      <c r="X4" s="18">
        <v>50.4</v>
      </c>
      <c r="Y4" s="18"/>
      <c r="Z4" s="19"/>
      <c r="AA4" s="111">
        <f>SUM(B4:Z4)</f>
        <v>-582.00000000000011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100</v>
      </c>
      <c r="C7" s="117">
        <v>101.75</v>
      </c>
      <c r="D7" s="117">
        <v>100.02</v>
      </c>
      <c r="E7" s="117">
        <v>100.52</v>
      </c>
      <c r="F7" s="117">
        <v>107.45</v>
      </c>
      <c r="G7" s="117">
        <v>99.51</v>
      </c>
      <c r="H7" s="117">
        <v>83.75</v>
      </c>
      <c r="I7" s="117">
        <v>77.87</v>
      </c>
      <c r="J7" s="117">
        <v>78.8</v>
      </c>
      <c r="K7" s="117">
        <v>109</v>
      </c>
      <c r="L7" s="117">
        <v>110.77</v>
      </c>
      <c r="M7" s="117">
        <v>109</v>
      </c>
      <c r="N7" s="117">
        <v>74.58</v>
      </c>
      <c r="O7" s="117">
        <v>41</v>
      </c>
      <c r="P7" s="117">
        <v>48.31</v>
      </c>
      <c r="Q7" s="117">
        <v>41</v>
      </c>
      <c r="R7" s="117">
        <v>112.59</v>
      </c>
      <c r="S7" s="117">
        <v>94.99</v>
      </c>
      <c r="T7" s="117">
        <v>101.83</v>
      </c>
      <c r="U7" s="117">
        <v>109.09</v>
      </c>
      <c r="V7" s="117">
        <v>141.18</v>
      </c>
      <c r="W7" s="117">
        <v>126.78</v>
      </c>
      <c r="X7" s="117">
        <v>114.4</v>
      </c>
      <c r="Y7" s="117">
        <v>99.74</v>
      </c>
      <c r="Z7" s="118"/>
      <c r="AA7" s="119">
        <f>IF(SUM(B7:Z7)&lt;&gt;0,AVERAGEIF(B7:Z7,"&lt;&gt;"""),"")</f>
        <v>95.163749999999993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13.7</v>
      </c>
      <c r="C15" s="133"/>
      <c r="D15" s="133"/>
      <c r="E15" s="133"/>
      <c r="F15" s="133"/>
      <c r="G15" s="133"/>
      <c r="H15" s="133">
        <v>66.8</v>
      </c>
      <c r="I15" s="133">
        <v>84.7</v>
      </c>
      <c r="J15" s="133">
        <v>128.5</v>
      </c>
      <c r="K15" s="133"/>
      <c r="L15" s="133"/>
      <c r="M15" s="133"/>
      <c r="N15" s="133">
        <v>19.899999999999999</v>
      </c>
      <c r="O15" s="133">
        <v>113.9</v>
      </c>
      <c r="P15" s="133">
        <v>119.5</v>
      </c>
      <c r="Q15" s="133">
        <v>123.7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670.7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13.7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66.8</v>
      </c>
      <c r="I16" s="135">
        <f t="shared" si="1"/>
        <v>84.7</v>
      </c>
      <c r="J16" s="135">
        <f t="shared" si="1"/>
        <v>128.5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19.899999999999999</v>
      </c>
      <c r="O16" s="135">
        <f t="shared" si="1"/>
        <v>113.9</v>
      </c>
      <c r="P16" s="135">
        <f t="shared" si="1"/>
        <v>119.5</v>
      </c>
      <c r="Q16" s="135">
        <f t="shared" si="1"/>
        <v>123.7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670.7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30.9</v>
      </c>
      <c r="W23" s="133">
        <v>7.4</v>
      </c>
      <c r="X23" s="133">
        <v>50.4</v>
      </c>
      <c r="Y23" s="133"/>
      <c r="Z23" s="131"/>
      <c r="AA23" s="132">
        <f t="shared" si="2"/>
        <v>88.699999999999989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30.9</v>
      </c>
      <c r="W24" s="135">
        <f t="shared" si="3"/>
        <v>7.4</v>
      </c>
      <c r="X24" s="135">
        <f t="shared" si="3"/>
        <v>50.4</v>
      </c>
      <c r="Y24" s="135">
        <f t="shared" si="3"/>
        <v>0</v>
      </c>
      <c r="Z24" s="136" t="str">
        <f t="shared" si="3"/>
        <v/>
      </c>
      <c r="AA24" s="90">
        <f t="shared" si="2"/>
        <v>88.699999999999989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2023-05-13T13:17:45Z</dcterms:created>
  <dcterms:modified xsi:type="dcterms:W3CDTF">2023-05-13T13:17:46Z</dcterms:modified>
</cp:coreProperties>
</file>