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<sst xmlns="http://schemas.openxmlformats.org/spreadsheetml/2006/main" count="117" uniqueCount="53">
  <si>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12/05/2023 16:18:39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</si>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</sst>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32-41DC-BC5C-490D48F52BF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32-41DC-BC5C-490D48F52BF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95.364999999999995</c:v>
                </c:pt>
                <c:pt idx="1">
                  <c:v>84.596000000000004</c:v>
                </c:pt>
                <c:pt idx="2">
                  <c:v>36.233999999999995</c:v>
                </c:pt>
                <c:pt idx="3">
                  <c:v>36.338999999999999</c:v>
                </c:pt>
                <c:pt idx="4">
                  <c:v>93.939000000000007</c:v>
                </c:pt>
                <c:pt idx="5">
                  <c:v>123.66499999999999</c:v>
                </c:pt>
                <c:pt idx="6">
                  <c:v>59.225999999999999</c:v>
                </c:pt>
                <c:pt idx="9">
                  <c:v>3.3</c:v>
                </c:pt>
                <c:pt idx="10">
                  <c:v>41.667000000000002</c:v>
                </c:pt>
                <c:pt idx="18">
                  <c:v>73.444999999999993</c:v>
                </c:pt>
                <c:pt idx="19">
                  <c:v>58.876000000000005</c:v>
                </c:pt>
                <c:pt idx="20">
                  <c:v>60</c:v>
                </c:pt>
                <c:pt idx="21">
                  <c:v>62</c:v>
                </c:pt>
                <c:pt idx="23">
                  <c:v>11.683999999999999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132-41DC-BC5C-490D48F52BF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43.7</c:v>
                </c:pt>
                <c:pt idx="8">
                  <c:v>31.2</c:v>
                </c:pt>
                <c:pt idx="9">
                  <c:v>20.399999999999999</c:v>
                </c:pt>
                <c:pt idx="10">
                  <c:v>0</c:v>
                </c:pt>
                <c:pt idx="11">
                  <c:v>42.5</c:v>
                </c:pt>
                <c:pt idx="12">
                  <c:v>45.7</c:v>
                </c:pt>
                <c:pt idx="13">
                  <c:v>58.4</c:v>
                </c:pt>
                <c:pt idx="14">
                  <c:v>69.099999999999994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32-41DC-BC5C-490D48F52BF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13.305999999999999</c:v>
                </c:pt>
                <c:pt idx="1">
                  <c:v>13.110000000000001</c:v>
                </c:pt>
                <c:pt idx="2">
                  <c:v>19.848000000000003</c:v>
                </c:pt>
                <c:pt idx="3">
                  <c:v>17.967999999999996</c:v>
                </c:pt>
                <c:pt idx="4">
                  <c:v>18.181999999999999</c:v>
                </c:pt>
                <c:pt idx="5">
                  <c:v>12.8</c:v>
                </c:pt>
                <c:pt idx="6">
                  <c:v>5.7949999999999999</c:v>
                </c:pt>
                <c:pt idx="7">
                  <c:v>0.69399999999999995</c:v>
                </c:pt>
                <c:pt idx="8">
                  <c:v>0.73699999999999999</c:v>
                </c:pt>
                <c:pt idx="9">
                  <c:v>0.9910000000000001</c:v>
                </c:pt>
                <c:pt idx="10">
                  <c:v>2.11</c:v>
                </c:pt>
                <c:pt idx="11">
                  <c:v>1.3439999999999999</c:v>
                </c:pt>
                <c:pt idx="12">
                  <c:v>0.90800000000000003</c:v>
                </c:pt>
                <c:pt idx="13">
                  <c:v>0.92799999999999994</c:v>
                </c:pt>
                <c:pt idx="14">
                  <c:v>1.379</c:v>
                </c:pt>
                <c:pt idx="15">
                  <c:v>2.923</c:v>
                </c:pt>
                <c:pt idx="16">
                  <c:v>1.7689999999999999</c:v>
                </c:pt>
                <c:pt idx="17">
                  <c:v>1.6380000000000001</c:v>
                </c:pt>
                <c:pt idx="18">
                  <c:v>5.8779999999999992</c:v>
                </c:pt>
                <c:pt idx="19">
                  <c:v>21.742999999999999</c:v>
                </c:pt>
                <c:pt idx="20">
                  <c:v>34.062000000000012</c:v>
                </c:pt>
                <c:pt idx="21">
                  <c:v>33.594999999999999</c:v>
                </c:pt>
                <c:pt idx="22">
                  <c:v>15.52</c:v>
                </c:pt>
                <c:pt idx="23">
                  <c:v>3.52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132-41DC-BC5C-490D48F52BF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32-41DC-BC5C-490D48F52BF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32-41DC-BC5C-490D48F5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126.384</c:v>
                </c:pt>
                <c:pt idx="1">
                  <c:v>115.37199999999999</c:v>
                </c:pt>
                <c:pt idx="2">
                  <c:v>74.784000000000006</c:v>
                </c:pt>
                <c:pt idx="3">
                  <c:v>77.356999999999985</c:v>
                </c:pt>
                <c:pt idx="4">
                  <c:v>134.91499999999999</c:v>
                </c:pt>
                <c:pt idx="5">
                  <c:v>158.21199999999999</c:v>
                </c:pt>
                <c:pt idx="6">
                  <c:v>86.492000000000004</c:v>
                </c:pt>
                <c:pt idx="7">
                  <c:v>60.405999999999999</c:v>
                </c:pt>
                <c:pt idx="8">
                  <c:v>55.002000000000002</c:v>
                </c:pt>
                <c:pt idx="9">
                  <c:v>42.456999999999994</c:v>
                </c:pt>
                <c:pt idx="10">
                  <c:v>77.712999999999994</c:v>
                </c:pt>
                <c:pt idx="11">
                  <c:v>64.635999999999996</c:v>
                </c:pt>
                <c:pt idx="12">
                  <c:v>49.855000000000004</c:v>
                </c:pt>
                <c:pt idx="13">
                  <c:v>62.333999999999996</c:v>
                </c:pt>
                <c:pt idx="14">
                  <c:v>71.47999999999999</c:v>
                </c:pt>
                <c:pt idx="15">
                  <c:v>12.641999999999999</c:v>
                </c:pt>
                <c:pt idx="16">
                  <c:v>43.451999999999998</c:v>
                </c:pt>
                <c:pt idx="17">
                  <c:v>42.526000000000003</c:v>
                </c:pt>
                <c:pt idx="18">
                  <c:v>104.00200000000001</c:v>
                </c:pt>
                <c:pt idx="19">
                  <c:v>103.53899999999999</c:v>
                </c:pt>
                <c:pt idx="20">
                  <c:v>107.60899999999999</c:v>
                </c:pt>
                <c:pt idx="21">
                  <c:v>105.85300000000001</c:v>
                </c:pt>
                <c:pt idx="22">
                  <c:v>36.872</c:v>
                </c:pt>
                <c:pt idx="23">
                  <c:v>18.445999999999998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132-41DC-BC5C-490D48F5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128.37</c:v>
                </c:pt>
                <c:pt idx="1">
                  <c:v>114.54</c:v>
                </c:pt>
                <c:pt idx="2">
                  <c:v>112.43</c:v>
                </c:pt>
                <c:pt idx="3">
                  <c:v>112.44</c:v>
                </c:pt>
                <c:pt idx="4">
                  <c:v>114.98</c:v>
                </c:pt>
                <c:pt idx="5">
                  <c:v>118.43</c:v>
                </c:pt>
                <c:pt idx="6">
                  <c:v>128.30000000000001</c:v>
                </c:pt>
                <c:pt idx="7">
                  <c:v>115</c:v>
                </c:pt>
                <c:pt idx="8">
                  <c:v>117</c:v>
                </c:pt>
                <c:pt idx="9">
                  <c:v>124.53</c:v>
                </c:pt>
                <c:pt idx="10">
                  <c:v>109</c:v>
                </c:pt>
                <c:pt idx="11">
                  <c:v>98.15</c:v>
                </c:pt>
                <c:pt idx="12">
                  <c:v>78</c:v>
                </c:pt>
                <c:pt idx="13">
                  <c:v>70</c:v>
                </c:pt>
                <c:pt idx="14">
                  <c:v>70</c:v>
                </c:pt>
                <c:pt idx="15">
                  <c:v>98.46</c:v>
                </c:pt>
                <c:pt idx="16">
                  <c:v>120.59</c:v>
                </c:pt>
                <c:pt idx="17">
                  <c:v>114.96</c:v>
                </c:pt>
                <c:pt idx="18">
                  <c:v>129.24</c:v>
                </c:pt>
                <c:pt idx="19">
                  <c:v>138.71</c:v>
                </c:pt>
                <c:pt idx="20">
                  <c:v>166.41</c:v>
                </c:pt>
                <c:pt idx="21">
                  <c:v>149.04</c:v>
                </c:pt>
                <c:pt idx="22">
                  <c:v>121.02</c:v>
                </c:pt>
                <c:pt idx="23">
                  <c:v>108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132-41DC-BC5C-490D48F52B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126.41799999999999</v>
      </c>
      <c r="C4" s="18">
        <v>115.355</v>
      </c>
      <c r="D4" s="18">
        <v>74.776999999999987</v>
      </c>
      <c r="E4" s="18">
        <v>77.391999999999996</v>
      </c>
      <c r="F4" s="18">
        <v>134.94</v>
      </c>
      <c r="G4" s="18">
        <v>158.20699999999999</v>
      </c>
      <c r="H4" s="18">
        <v>86.462999999999994</v>
      </c>
      <c r="I4" s="18">
        <v>60.393999999999998</v>
      </c>
      <c r="J4" s="18">
        <v>54.982999999999997</v>
      </c>
      <c r="K4" s="18">
        <v>42.420000000000009</v>
      </c>
      <c r="L4" s="18">
        <v>77.667000000000002</v>
      </c>
      <c r="M4" s="18">
        <v>64.644999999999996</v>
      </c>
      <c r="N4" s="18">
        <v>49.850999999999999</v>
      </c>
      <c r="O4" s="18">
        <v>62.298000000000002</v>
      </c>
      <c r="P4" s="18">
        <v>71.439999999999984</v>
      </c>
      <c r="Q4" s="18">
        <v>12.641999999999998</v>
      </c>
      <c r="R4" s="18">
        <v>43.451999999999998</v>
      </c>
      <c r="S4" s="18">
        <v>42.525999999999996</v>
      </c>
      <c r="T4" s="18">
        <v>103.96899999999999</v>
      </c>
      <c r="U4" s="18">
        <v>103.557</v>
      </c>
      <c r="V4" s="18">
        <v>107.572</v>
      </c>
      <c r="W4" s="18">
        <v>105.80900000000001</v>
      </c>
      <c r="X4" s="18">
        <v>36.872</v>
      </c>
      <c r="Y4" s="18">
        <v>18.445999999999998</v>
      </c>
      <c r="Z4" s="19"/>
      <c r="AA4" s="20">
        <f>SUM(B4:Z4)</f>
        <v>1832.0949999999998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128.37</v>
      </c>
      <c r="C7" s="28">
        <v>114.54</v>
      </c>
      <c r="D7" s="28">
        <v>112.43</v>
      </c>
      <c r="E7" s="28">
        <v>112.44</v>
      </c>
      <c r="F7" s="28">
        <v>114.98</v>
      </c>
      <c r="G7" s="28">
        <v>118.43</v>
      </c>
      <c r="H7" s="28">
        <v>128.30000000000001</v>
      </c>
      <c r="I7" s="28">
        <v>115</v>
      </c>
      <c r="J7" s="28">
        <v>117</v>
      </c>
      <c r="K7" s="28">
        <v>124.53</v>
      </c>
      <c r="L7" s="28">
        <v>109</v>
      </c>
      <c r="M7" s="28">
        <v>98.15</v>
      </c>
      <c r="N7" s="28">
        <v>78</v>
      </c>
      <c r="O7" s="28">
        <v>70</v>
      </c>
      <c r="P7" s="28">
        <v>70</v>
      </c>
      <c r="Q7" s="28">
        <v>98.46</v>
      </c>
      <c r="R7" s="28">
        <v>120.59</v>
      </c>
      <c r="S7" s="28">
        <v>114.96</v>
      </c>
      <c r="T7" s="28">
        <v>129.24</v>
      </c>
      <c r="U7" s="28">
        <v>138.71</v>
      </c>
      <c r="V7" s="28">
        <v>166.41</v>
      </c>
      <c r="W7" s="28">
        <v>149.04</v>
      </c>
      <c r="X7" s="28">
        <v>121.02</v>
      </c>
      <c r="Y7" s="28">
        <v>108</v>
      </c>
      <c r="Z7" s="29"/>
      <c r="AA7" s="30">
        <f>IF(SUM(B7:Z7)&lt;&gt;0,AVERAGEIF(B7:Z7,"&lt;&gt;"""),"")</f>
        <v>114.89999999999999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95.364999999999995</v>
      </c>
      <c r="C12" s="52">
        <v>84.596000000000004</v>
      </c>
      <c r="D12" s="52">
        <v>36.233999999999995</v>
      </c>
      <c r="E12" s="52">
        <v>36.338999999999999</v>
      </c>
      <c r="F12" s="52">
        <v>93.939000000000007</v>
      </c>
      <c r="G12" s="52">
        <v>123.66499999999999</v>
      </c>
      <c r="H12" s="52">
        <v>59.225999999999999</v>
      </c>
      <c r="I12" s="52"/>
      <c r="J12" s="52"/>
      <c r="K12" s="52">
        <v>3.3</v>
      </c>
      <c r="L12" s="52">
        <v>41.667000000000002</v>
      </c>
      <c r="M12" s="52"/>
      <c r="N12" s="52"/>
      <c r="O12" s="52"/>
      <c r="P12" s="52"/>
      <c r="Q12" s="52"/>
      <c r="R12" s="52"/>
      <c r="S12" s="52"/>
      <c r="T12" s="52">
        <v>73.444999999999993</v>
      </c>
      <c r="U12" s="52">
        <v>58.876000000000005</v>
      </c>
      <c r="V12" s="52">
        <v>60</v>
      </c>
      <c r="W12" s="52">
        <v>62</v>
      </c>
      <c r="X12" s="52"/>
      <c r="Y12" s="52">
        <v>11.683999999999999</v>
      </c>
      <c r="Z12" s="53"/>
      <c r="AA12" s="54">
        <f t="shared" si="0"/>
        <v>840.33600000000001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13.305999999999999</v>
      </c>
      <c r="C14" s="57">
        <v>13.110000000000001</v>
      </c>
      <c r="D14" s="57">
        <v>19.848000000000003</v>
      </c>
      <c r="E14" s="57">
        <v>17.967999999999996</v>
      </c>
      <c r="F14" s="57">
        <v>18.181999999999999</v>
      </c>
      <c r="G14" s="57">
        <v>12.8</v>
      </c>
      <c r="H14" s="57">
        <v>5.7949999999999999</v>
      </c>
      <c r="I14" s="57">
        <v>0.69399999999999995</v>
      </c>
      <c r="J14" s="57">
        <v>0.73699999999999999</v>
      </c>
      <c r="K14" s="57">
        <v>0.9910000000000001</v>
      </c>
      <c r="L14" s="57">
        <v>2.11</v>
      </c>
      <c r="M14" s="57">
        <v>1.3439999999999999</v>
      </c>
      <c r="N14" s="57">
        <v>0.90800000000000003</v>
      </c>
      <c r="O14" s="57">
        <v>0.92799999999999994</v>
      </c>
      <c r="P14" s="57">
        <v>1.379</v>
      </c>
      <c r="Q14" s="57">
        <v>2.923</v>
      </c>
      <c r="R14" s="57">
        <v>1.7689999999999999</v>
      </c>
      <c r="S14" s="57">
        <v>1.6380000000000001</v>
      </c>
      <c r="T14" s="57">
        <v>5.8779999999999992</v>
      </c>
      <c r="U14" s="57">
        <v>21.742999999999999</v>
      </c>
      <c r="V14" s="57">
        <v>34.062000000000012</v>
      </c>
      <c r="W14" s="57">
        <v>33.594999999999999</v>
      </c>
      <c r="X14" s="57">
        <v>15.52</v>
      </c>
      <c r="Y14" s="57">
        <v>3.52</v>
      </c>
      <c r="Z14" s="58"/>
      <c r="AA14" s="59">
        <f t="shared" si="0"/>
        <v>230.74800000000005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108.67099999999999</v>
      </c>
      <c r="C16" s="62">
        <f t="shared" ref="C16:Z16" si="1">IF(LEN(C$2)&gt;0,SUM(C10:C15),"")</f>
        <v>97.706000000000003</v>
      </c>
      <c r="D16" s="62">
        <f t="shared" si="1"/>
        <v>56.081999999999994</v>
      </c>
      <c r="E16" s="62">
        <f t="shared" si="1"/>
        <v>54.306999999999995</v>
      </c>
      <c r="F16" s="62">
        <f t="shared" si="1"/>
        <v>112.12100000000001</v>
      </c>
      <c r="G16" s="62">
        <f t="shared" si="1"/>
        <v>136.465</v>
      </c>
      <c r="H16" s="62">
        <f t="shared" si="1"/>
        <v>65.021000000000001</v>
      </c>
      <c r="I16" s="62">
        <f t="shared" si="1"/>
        <v>0.69399999999999995</v>
      </c>
      <c r="J16" s="62">
        <f t="shared" si="1"/>
        <v>0.73699999999999999</v>
      </c>
      <c r="K16" s="62">
        <f t="shared" si="1"/>
        <v>4.2910000000000004</v>
      </c>
      <c r="L16" s="62">
        <f t="shared" si="1"/>
        <v>43.777000000000001</v>
      </c>
      <c r="M16" s="62">
        <f t="shared" si="1"/>
        <v>1.3439999999999999</v>
      </c>
      <c r="N16" s="62">
        <f t="shared" si="1"/>
        <v>0.90800000000000003</v>
      </c>
      <c r="O16" s="62">
        <f t="shared" si="1"/>
        <v>0.92799999999999994</v>
      </c>
      <c r="P16" s="62">
        <f t="shared" si="1"/>
        <v>1.379</v>
      </c>
      <c r="Q16" s="62">
        <f t="shared" si="1"/>
        <v>2.923</v>
      </c>
      <c r="R16" s="62">
        <f t="shared" si="1"/>
        <v>1.7689999999999999</v>
      </c>
      <c r="S16" s="62">
        <f t="shared" si="1"/>
        <v>1.6380000000000001</v>
      </c>
      <c r="T16" s="62">
        <f t="shared" si="1"/>
        <v>79.322999999999993</v>
      </c>
      <c r="U16" s="62">
        <f t="shared" si="1"/>
        <v>80.619</v>
      </c>
      <c r="V16" s="62">
        <f t="shared" si="1"/>
        <v>94.062000000000012</v>
      </c>
      <c r="W16" s="62">
        <f t="shared" si="1"/>
        <v>95.594999999999999</v>
      </c>
      <c r="X16" s="62">
        <f t="shared" si="1"/>
        <v>15.52</v>
      </c>
      <c r="Y16" s="62">
        <f t="shared" si="1"/>
        <v>15.203999999999999</v>
      </c>
      <c r="Z16" s="63" t="str">
        <f t="shared" si="1"/>
        <v/>
      </c>
      <c r="AA16" s="64">
        <f>SUM(AA10:AA15)</f>
        <v>1071.0840000000001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17.483000000000001</v>
      </c>
      <c r="C20" s="77">
        <v>17.495999999999999</v>
      </c>
      <c r="D20" s="77">
        <v>17.515999999999998</v>
      </c>
      <c r="E20" s="77">
        <v>20.564</v>
      </c>
      <c r="F20" s="77">
        <v>20.63</v>
      </c>
      <c r="G20" s="77">
        <v>20.67</v>
      </c>
      <c r="H20" s="77">
        <v>21.053000000000001</v>
      </c>
      <c r="I20" s="77">
        <v>8</v>
      </c>
      <c r="J20" s="77">
        <v>22.831</v>
      </c>
      <c r="K20" s="77">
        <v>17.651</v>
      </c>
      <c r="L20" s="77">
        <v>16.052</v>
      </c>
      <c r="M20" s="77">
        <v>4.3999999999999997E-2</v>
      </c>
      <c r="N20" s="77"/>
      <c r="O20" s="77"/>
      <c r="P20" s="77"/>
      <c r="Q20" s="77">
        <v>4.7779999999999996</v>
      </c>
      <c r="R20" s="77">
        <v>30.05</v>
      </c>
      <c r="S20" s="77">
        <v>30.052</v>
      </c>
      <c r="T20" s="77">
        <v>13.100999999999999</v>
      </c>
      <c r="U20" s="77">
        <v>12.658999999999999</v>
      </c>
      <c r="V20" s="77">
        <v>0.83000000000000007</v>
      </c>
      <c r="W20" s="77">
        <v>0.189</v>
      </c>
      <c r="X20" s="77">
        <v>12.693</v>
      </c>
      <c r="Y20" s="77">
        <v>3.3000000000000002E-2</v>
      </c>
      <c r="Z20" s="78"/>
      <c r="AA20" s="79">
        <f t="shared" si="2"/>
        <v>304.375</v>
      </c>
    </row>
    <row r="21" spans="1:27" ht="24.95" customHeight="1" x14ac:dyDescent="0.2">
      <c r="A21" s="75" t="s">
        <v>16</v>
      </c>
      <c r="B21" s="80">
        <v>0.26400000000000001</v>
      </c>
      <c r="C21" s="81">
        <v>0.153</v>
      </c>
      <c r="D21" s="81">
        <v>1.179</v>
      </c>
      <c r="E21" s="81">
        <v>2.5209999999999999</v>
      </c>
      <c r="F21" s="81">
        <v>2.1890000000000001</v>
      </c>
      <c r="G21" s="81">
        <v>1.0720000000000001</v>
      </c>
      <c r="H21" s="81">
        <v>0.38900000000000001</v>
      </c>
      <c r="I21" s="81">
        <v>8</v>
      </c>
      <c r="J21" s="81">
        <v>0.215</v>
      </c>
      <c r="K21" s="81">
        <v>7.8E-2</v>
      </c>
      <c r="L21" s="81">
        <v>17.838000000000001</v>
      </c>
      <c r="M21" s="81">
        <v>20.756999999999998</v>
      </c>
      <c r="N21" s="81">
        <v>3.2429999999999999</v>
      </c>
      <c r="O21" s="81">
        <v>2.97</v>
      </c>
      <c r="P21" s="81">
        <v>0.96099999999999997</v>
      </c>
      <c r="Q21" s="81">
        <v>4.9409999999999998</v>
      </c>
      <c r="R21" s="81">
        <v>11.632999999999999</v>
      </c>
      <c r="S21" s="81">
        <v>10.836</v>
      </c>
      <c r="T21" s="81">
        <v>11.545</v>
      </c>
      <c r="U21" s="81">
        <v>10.279</v>
      </c>
      <c r="V21" s="81">
        <v>12.68</v>
      </c>
      <c r="W21" s="81">
        <v>10.025</v>
      </c>
      <c r="X21" s="81">
        <v>8.6590000000000007</v>
      </c>
      <c r="Y21" s="81">
        <v>3.2090000000000001</v>
      </c>
      <c r="Z21" s="78"/>
      <c r="AA21" s="79">
        <f t="shared" si="2"/>
        <v>145.636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17.747</v>
      </c>
      <c r="C25" s="88">
        <f t="shared" ref="C25:Z25" si="3">IF(LEN(C$2)&gt;0,SUM(C19:C24),"")</f>
        <v>17.648999999999997</v>
      </c>
      <c r="D25" s="88">
        <f t="shared" si="3"/>
        <v>18.694999999999997</v>
      </c>
      <c r="E25" s="88">
        <f t="shared" si="3"/>
        <v>23.085000000000001</v>
      </c>
      <c r="F25" s="88">
        <f t="shared" si="3"/>
        <v>22.818999999999999</v>
      </c>
      <c r="G25" s="88">
        <f t="shared" si="3"/>
        <v>21.742000000000001</v>
      </c>
      <c r="H25" s="88">
        <f t="shared" si="3"/>
        <v>21.442</v>
      </c>
      <c r="I25" s="88">
        <f t="shared" si="3"/>
        <v>16</v>
      </c>
      <c r="J25" s="88">
        <f t="shared" si="3"/>
        <v>23.045999999999999</v>
      </c>
      <c r="K25" s="88">
        <f t="shared" si="3"/>
        <v>17.728999999999999</v>
      </c>
      <c r="L25" s="88">
        <f t="shared" si="3"/>
        <v>33.89</v>
      </c>
      <c r="M25" s="88">
        <f t="shared" si="3"/>
        <v>20.800999999999998</v>
      </c>
      <c r="N25" s="88">
        <f t="shared" si="3"/>
        <v>3.2429999999999999</v>
      </c>
      <c r="O25" s="88">
        <f t="shared" si="3"/>
        <v>2.97</v>
      </c>
      <c r="P25" s="88">
        <f t="shared" si="3"/>
        <v>0.96099999999999997</v>
      </c>
      <c r="Q25" s="88">
        <f t="shared" si="3"/>
        <v>9.7189999999999994</v>
      </c>
      <c r="R25" s="88">
        <f t="shared" si="3"/>
        <v>41.683</v>
      </c>
      <c r="S25" s="88">
        <f t="shared" si="3"/>
        <v>40.887999999999998</v>
      </c>
      <c r="T25" s="88">
        <f t="shared" si="3"/>
        <v>24.646000000000001</v>
      </c>
      <c r="U25" s="88">
        <f t="shared" si="3"/>
        <v>22.937999999999999</v>
      </c>
      <c r="V25" s="88">
        <f t="shared" si="3"/>
        <v>13.51</v>
      </c>
      <c r="W25" s="88">
        <f t="shared" si="3"/>
        <v>10.214</v>
      </c>
      <c r="X25" s="88">
        <f t="shared" si="3"/>
        <v>21.352</v>
      </c>
      <c r="Y25" s="88">
        <f t="shared" si="3"/>
        <v>3.242</v>
      </c>
      <c r="Z25" s="89" t="str">
        <f t="shared" si="3"/>
        <v/>
      </c>
      <c r="AA25" s="90">
        <f>SUM(AA19:AA24)</f>
        <v>450.01099999999997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126.41800000000001</v>
      </c>
      <c r="C29" s="77">
        <v>115.355</v>
      </c>
      <c r="D29" s="77">
        <v>74.777000000000001</v>
      </c>
      <c r="E29" s="77">
        <v>77.391999999999996</v>
      </c>
      <c r="F29" s="77">
        <v>134.94</v>
      </c>
      <c r="G29" s="77">
        <v>158.20699999999999</v>
      </c>
      <c r="H29" s="77">
        <v>86.462999999999994</v>
      </c>
      <c r="I29" s="77">
        <v>16.693999999999999</v>
      </c>
      <c r="J29" s="77">
        <v>23.783000000000001</v>
      </c>
      <c r="K29" s="77">
        <v>22.02</v>
      </c>
      <c r="L29" s="77">
        <v>77.667000000000002</v>
      </c>
      <c r="M29" s="77">
        <v>22.145</v>
      </c>
      <c r="N29" s="77">
        <v>4.1509999999999998</v>
      </c>
      <c r="O29" s="77">
        <v>3.8980000000000001</v>
      </c>
      <c r="P29" s="77">
        <v>2.34</v>
      </c>
      <c r="Q29" s="77">
        <v>12.641999999999999</v>
      </c>
      <c r="R29" s="77">
        <v>43.451999999999998</v>
      </c>
      <c r="S29" s="77">
        <v>42.526000000000003</v>
      </c>
      <c r="T29" s="77">
        <v>103.96899999999999</v>
      </c>
      <c r="U29" s="77">
        <v>103.557</v>
      </c>
      <c r="V29" s="77">
        <v>107.572</v>
      </c>
      <c r="W29" s="77">
        <v>105.809</v>
      </c>
      <c r="X29" s="77">
        <v>36.872</v>
      </c>
      <c r="Y29" s="77">
        <v>18.446000000000002</v>
      </c>
      <c r="Z29" s="78"/>
      <c r="AA29" s="79">
        <f>SUM(B29:Z29)</f>
        <v>1521.0950000000003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126.41800000000001</v>
      </c>
      <c r="C31" s="62">
        <f t="shared" ref="C31:Z31" si="4">IF(LEN(C$2)&gt;0,SUM(C28:C30),"")</f>
        <v>115.355</v>
      </c>
      <c r="D31" s="62">
        <f t="shared" si="4"/>
        <v>74.777000000000001</v>
      </c>
      <c r="E31" s="62">
        <f t="shared" si="4"/>
        <v>77.391999999999996</v>
      </c>
      <c r="F31" s="62">
        <f t="shared" si="4"/>
        <v>134.94</v>
      </c>
      <c r="G31" s="62">
        <f t="shared" si="4"/>
        <v>158.20699999999999</v>
      </c>
      <c r="H31" s="62">
        <f t="shared" si="4"/>
        <v>86.462999999999994</v>
      </c>
      <c r="I31" s="62">
        <f t="shared" si="4"/>
        <v>16.693999999999999</v>
      </c>
      <c r="J31" s="62">
        <f t="shared" si="4"/>
        <v>23.783000000000001</v>
      </c>
      <c r="K31" s="62">
        <f t="shared" si="4"/>
        <v>22.02</v>
      </c>
      <c r="L31" s="62">
        <f t="shared" si="4"/>
        <v>77.667000000000002</v>
      </c>
      <c r="M31" s="62">
        <f t="shared" si="4"/>
        <v>22.145</v>
      </c>
      <c r="N31" s="62">
        <f t="shared" si="4"/>
        <v>4.1509999999999998</v>
      </c>
      <c r="O31" s="62">
        <f t="shared" si="4"/>
        <v>3.8980000000000001</v>
      </c>
      <c r="P31" s="62">
        <f t="shared" si="4"/>
        <v>2.34</v>
      </c>
      <c r="Q31" s="62">
        <f t="shared" si="4"/>
        <v>12.641999999999999</v>
      </c>
      <c r="R31" s="62">
        <f t="shared" si="4"/>
        <v>43.451999999999998</v>
      </c>
      <c r="S31" s="62">
        <f t="shared" si="4"/>
        <v>42.526000000000003</v>
      </c>
      <c r="T31" s="62">
        <f t="shared" si="4"/>
        <v>103.96899999999999</v>
      </c>
      <c r="U31" s="62">
        <f t="shared" si="4"/>
        <v>103.557</v>
      </c>
      <c r="V31" s="62">
        <f t="shared" si="4"/>
        <v>107.572</v>
      </c>
      <c r="W31" s="62">
        <f t="shared" si="4"/>
        <v>105.809</v>
      </c>
      <c r="X31" s="62">
        <f t="shared" si="4"/>
        <v>36.872</v>
      </c>
      <c r="Y31" s="62">
        <f t="shared" si="4"/>
        <v>18.446000000000002</v>
      </c>
      <c r="Z31" s="63" t="str">
        <f t="shared" si="4"/>
        <v/>
      </c>
      <c r="AA31" s="64">
        <f>SUM(AA28:AA30)</f>
        <v>1521.0950000000003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43.7</v>
      </c>
      <c r="J38" s="99">
        <v>31.2</v>
      </c>
      <c r="K38" s="99">
        <v>20.399999999999999</v>
      </c>
      <c r="L38" s="99"/>
      <c r="M38" s="99">
        <v>42.5</v>
      </c>
      <c r="N38" s="99">
        <v>45.7</v>
      </c>
      <c r="O38" s="99">
        <v>58.4</v>
      </c>
      <c r="P38" s="99">
        <v>69.099999999999994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43.7</v>
      </c>
      <c r="J39" s="88">
        <f t="shared" si="6"/>
        <v>31.2</v>
      </c>
      <c r="K39" s="88">
        <f t="shared" si="6"/>
        <v>20.399999999999999</v>
      </c>
      <c r="L39" s="88">
        <f t="shared" si="6"/>
        <v>0</v>
      </c>
      <c r="M39" s="88">
        <f t="shared" si="6"/>
        <v>42.5</v>
      </c>
      <c r="N39" s="88">
        <f t="shared" si="6"/>
        <v>45.7</v>
      </c>
      <c r="O39" s="88">
        <f t="shared" si="6"/>
        <v>58.4</v>
      </c>
      <c r="P39" s="88">
        <f t="shared" si="6"/>
        <v>69.099999999999994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43.7</v>
      </c>
      <c r="J46" s="99">
        <v>31.2</v>
      </c>
      <c r="K46" s="99">
        <v>20.399999999999999</v>
      </c>
      <c r="L46" s="99"/>
      <c r="M46" s="99">
        <v>42.5</v>
      </c>
      <c r="N46" s="99">
        <v>45.7</v>
      </c>
      <c r="O46" s="99">
        <v>58.4</v>
      </c>
      <c r="P46" s="99">
        <v>69.099999999999994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43.7</v>
      </c>
      <c r="J48" s="88">
        <f t="shared" si="8"/>
        <v>31.2</v>
      </c>
      <c r="K48" s="88">
        <f t="shared" si="8"/>
        <v>20.399999999999999</v>
      </c>
      <c r="L48" s="88">
        <f t="shared" si="8"/>
        <v>0</v>
      </c>
      <c r="M48" s="88">
        <f t="shared" si="8"/>
        <v>42.5</v>
      </c>
      <c r="N48" s="88">
        <f t="shared" si="8"/>
        <v>45.7</v>
      </c>
      <c r="O48" s="88">
        <f t="shared" si="8"/>
        <v>58.4</v>
      </c>
      <c r="P48" s="88">
        <f t="shared" si="8"/>
        <v>69.099999999999994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126.41799999999999</v>
      </c>
      <c r="C51" s="88">
        <f t="shared" si="10"/>
        <v>115.355</v>
      </c>
      <c r="D51" s="88">
        <f t="shared" si="10"/>
        <v>74.776999999999987</v>
      </c>
      <c r="E51" s="88">
        <f t="shared" si="10"/>
        <v>77.391999999999996</v>
      </c>
      <c r="F51" s="88">
        <f t="shared" si="10"/>
        <v>134.94</v>
      </c>
      <c r="G51" s="88">
        <f t="shared" si="10"/>
        <v>158.20699999999999</v>
      </c>
      <c r="H51" s="88">
        <f t="shared" si="10"/>
        <v>86.462999999999994</v>
      </c>
      <c r="I51" s="88">
        <f t="shared" si="10"/>
        <v>60.394000000000005</v>
      </c>
      <c r="J51" s="88">
        <f t="shared" si="10"/>
        <v>54.982999999999997</v>
      </c>
      <c r="K51" s="88">
        <f t="shared" si="10"/>
        <v>42.42</v>
      </c>
      <c r="L51" s="88">
        <f t="shared" si="10"/>
        <v>77.667000000000002</v>
      </c>
      <c r="M51" s="88">
        <f t="shared" si="10"/>
        <v>64.644999999999996</v>
      </c>
      <c r="N51" s="88">
        <f t="shared" si="10"/>
        <v>49.850999999999999</v>
      </c>
      <c r="O51" s="88">
        <f t="shared" si="10"/>
        <v>62.298000000000002</v>
      </c>
      <c r="P51" s="88">
        <f t="shared" si="10"/>
        <v>71.44</v>
      </c>
      <c r="Q51" s="88">
        <f t="shared" si="10"/>
        <v>12.641999999999999</v>
      </c>
      <c r="R51" s="88">
        <f t="shared" si="10"/>
        <v>43.451999999999998</v>
      </c>
      <c r="S51" s="88">
        <f t="shared" si="10"/>
        <v>42.525999999999996</v>
      </c>
      <c r="T51" s="88">
        <f t="shared" si="10"/>
        <v>103.96899999999999</v>
      </c>
      <c r="U51" s="88">
        <f t="shared" si="10"/>
        <v>103.557</v>
      </c>
      <c r="V51" s="88">
        <f t="shared" si="10"/>
        <v>107.57200000000002</v>
      </c>
      <c r="W51" s="88">
        <f t="shared" si="10"/>
        <v>105.809</v>
      </c>
      <c r="X51" s="88">
        <f t="shared" si="10"/>
        <v>36.872</v>
      </c>
      <c r="Y51" s="88">
        <f t="shared" si="10"/>
        <v>18.445999999999998</v>
      </c>
      <c r="Z51" s="89" t="str">
        <f t="shared" si="10"/>
        <v/>
      </c>
      <c r="AA51" s="104">
        <f>SUM(B51:Z51)</f>
        <v>1832.095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45059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126.384</v>
      </c>
      <c r="C4" s="18">
        <v>115.37199999999999</v>
      </c>
      <c r="D4" s="18">
        <v>74.784000000000006</v>
      </c>
      <c r="E4" s="18">
        <v>77.356999999999985</v>
      </c>
      <c r="F4" s="18">
        <v>134.91499999999999</v>
      </c>
      <c r="G4" s="18">
        <v>158.21199999999999</v>
      </c>
      <c r="H4" s="18">
        <v>86.492000000000004</v>
      </c>
      <c r="I4" s="18">
        <v>60.405999999999999</v>
      </c>
      <c r="J4" s="18">
        <v>55.002000000000002</v>
      </c>
      <c r="K4" s="18">
        <v>42.456999999999994</v>
      </c>
      <c r="L4" s="18">
        <v>77.712999999999994</v>
      </c>
      <c r="M4" s="18">
        <v>64.635999999999996</v>
      </c>
      <c r="N4" s="18">
        <v>49.855000000000004</v>
      </c>
      <c r="O4" s="18">
        <v>62.333999999999996</v>
      </c>
      <c r="P4" s="18">
        <v>71.47999999999999</v>
      </c>
      <c r="Q4" s="18">
        <v>12.641999999999999</v>
      </c>
      <c r="R4" s="18">
        <v>43.451999999999998</v>
      </c>
      <c r="S4" s="18">
        <v>42.526000000000003</v>
      </c>
      <c r="T4" s="18">
        <v>104.00200000000001</v>
      </c>
      <c r="U4" s="18">
        <v>103.53899999999999</v>
      </c>
      <c r="V4" s="18">
        <v>107.60899999999999</v>
      </c>
      <c r="W4" s="18">
        <v>105.85300000000001</v>
      </c>
      <c r="X4" s="18">
        <v>36.872</v>
      </c>
      <c r="Y4" s="18">
        <v>18.445999999999998</v>
      </c>
      <c r="Z4" s="19"/>
      <c r="AA4" s="20">
        <f>SUM(B4:Z4)</f>
        <v>1832.34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128.37</v>
      </c>
      <c r="C7" s="28">
        <v>114.54</v>
      </c>
      <c r="D7" s="28">
        <v>112.43</v>
      </c>
      <c r="E7" s="28">
        <v>112.44</v>
      </c>
      <c r="F7" s="28">
        <v>114.98</v>
      </c>
      <c r="G7" s="28">
        <v>118.43</v>
      </c>
      <c r="H7" s="28">
        <v>128.30000000000001</v>
      </c>
      <c r="I7" s="28">
        <v>115</v>
      </c>
      <c r="J7" s="28">
        <v>117</v>
      </c>
      <c r="K7" s="28">
        <v>124.53</v>
      </c>
      <c r="L7" s="28">
        <v>109</v>
      </c>
      <c r="M7" s="28">
        <v>98.15</v>
      </c>
      <c r="N7" s="28">
        <v>78</v>
      </c>
      <c r="O7" s="28">
        <v>70</v>
      </c>
      <c r="P7" s="28">
        <v>70</v>
      </c>
      <c r="Q7" s="28">
        <v>98.46</v>
      </c>
      <c r="R7" s="28">
        <v>120.59</v>
      </c>
      <c r="S7" s="28">
        <v>114.96</v>
      </c>
      <c r="T7" s="28">
        <v>129.24</v>
      </c>
      <c r="U7" s="28">
        <v>138.71</v>
      </c>
      <c r="V7" s="28">
        <v>166.41</v>
      </c>
      <c r="W7" s="28">
        <v>149.04</v>
      </c>
      <c r="X7" s="28">
        <v>121.02</v>
      </c>
      <c r="Y7" s="28">
        <v>108</v>
      </c>
      <c r="Z7" s="29"/>
      <c r="AA7" s="30">
        <f>IF(SUM(B7:Z7)&lt;&gt;0,AVERAGEIF(B7:Z7,"&lt;&gt;"""),"")</f>
        <v>114.89999999999999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20</v>
      </c>
      <c r="N12" s="52">
        <v>20</v>
      </c>
      <c r="O12" s="52">
        <v>20</v>
      </c>
      <c r="P12" s="52">
        <v>20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5.6829999999999998</v>
      </c>
      <c r="O14" s="57">
        <v>11.430999999999999</v>
      </c>
      <c r="P14" s="57">
        <v>33.549999999999997</v>
      </c>
      <c r="Q14" s="57"/>
      <c r="R14" s="57"/>
      <c r="S14" s="57"/>
      <c r="T14" s="57"/>
      <c r="U14" s="57"/>
      <c r="V14" s="57"/>
      <c r="W14" s="57"/>
      <c r="X14" s="57"/>
      <c r="Y14" s="57">
        <v>8.9999999999999993E-3</v>
      </c>
      <c r="Z14" s="58"/>
      <c r="AA14" s="59">
        <f t="shared" si="0"/>
        <v>50.672999999999995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20</v>
      </c>
      <c r="N16" s="62">
        <f t="shared" si="1"/>
        <v>25.683</v>
      </c>
      <c r="O16" s="62">
        <f t="shared" si="1"/>
        <v>31.430999999999997</v>
      </c>
      <c r="P16" s="62">
        <f t="shared" si="1"/>
        <v>53.55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8.9999999999999993E-3</v>
      </c>
      <c r="Z16" s="63" t="str">
        <f t="shared" si="1"/>
        <v/>
      </c>
      <c r="AA16" s="64">
        <f>SUM(AA10:AA15)</f>
        <v>130.673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6.0909999999999993</v>
      </c>
      <c r="C20" s="77">
        <v>3.84</v>
      </c>
      <c r="D20" s="77">
        <v>3.1390000000000002</v>
      </c>
      <c r="E20" s="77">
        <v>3.173</v>
      </c>
      <c r="F20" s="77">
        <v>7.2000000000000008E-2</v>
      </c>
      <c r="G20" s="77">
        <v>7.6999999999999999E-2</v>
      </c>
      <c r="H20" s="77">
        <v>13.431000000000001</v>
      </c>
      <c r="I20" s="77">
        <v>15.553000000000001</v>
      </c>
      <c r="J20" s="77">
        <v>10.956</v>
      </c>
      <c r="K20" s="77">
        <v>9.2539999999999996</v>
      </c>
      <c r="L20" s="77">
        <v>16.805</v>
      </c>
      <c r="M20" s="77">
        <v>14.855</v>
      </c>
      <c r="N20" s="77">
        <v>0.30199999999999999</v>
      </c>
      <c r="O20" s="77">
        <v>5.1040000000000001</v>
      </c>
      <c r="P20" s="77">
        <v>5.1020000000000003</v>
      </c>
      <c r="Q20" s="77">
        <v>2.4490000000000003</v>
      </c>
      <c r="R20" s="77">
        <v>14.099</v>
      </c>
      <c r="S20" s="77">
        <v>15.494</v>
      </c>
      <c r="T20" s="77">
        <v>6.8320000000000007</v>
      </c>
      <c r="U20" s="77">
        <v>17.766999999999999</v>
      </c>
      <c r="V20" s="77">
        <v>3.7800000000000002</v>
      </c>
      <c r="W20" s="77">
        <v>4.1369999999999996</v>
      </c>
      <c r="X20" s="77">
        <v>14.836</v>
      </c>
      <c r="Y20" s="77">
        <v>5.6530000000000005</v>
      </c>
      <c r="Z20" s="78"/>
      <c r="AA20" s="79">
        <f t="shared" si="2"/>
        <v>192.80100000000004</v>
      </c>
    </row>
    <row r="21" spans="1:27" ht="24.95" customHeight="1" x14ac:dyDescent="0.2">
      <c r="A21" s="75" t="s">
        <v>16</v>
      </c>
      <c r="B21" s="80">
        <v>11.792999999999999</v>
      </c>
      <c r="C21" s="81">
        <v>7.9320000000000004</v>
      </c>
      <c r="D21" s="81">
        <v>4.9450000000000003</v>
      </c>
      <c r="E21" s="81">
        <v>4.8840000000000003</v>
      </c>
      <c r="F21" s="81">
        <v>2.5430000000000001</v>
      </c>
      <c r="G21" s="81">
        <v>2.335</v>
      </c>
      <c r="H21" s="81">
        <v>12.961</v>
      </c>
      <c r="I21" s="81">
        <v>44.852999999999994</v>
      </c>
      <c r="J21" s="81">
        <v>44.045999999999999</v>
      </c>
      <c r="K21" s="81">
        <v>33.203000000000003</v>
      </c>
      <c r="L21" s="81">
        <v>18.707999999999998</v>
      </c>
      <c r="M21" s="81">
        <v>29.780999999999999</v>
      </c>
      <c r="N21" s="81">
        <v>23.87</v>
      </c>
      <c r="O21" s="81">
        <v>25.798999999999999</v>
      </c>
      <c r="P21" s="81">
        <v>12.827999999999999</v>
      </c>
      <c r="Q21" s="81">
        <v>10.193</v>
      </c>
      <c r="R21" s="81">
        <v>29.353000000000002</v>
      </c>
      <c r="S21" s="81">
        <v>27.032</v>
      </c>
      <c r="T21" s="81">
        <v>9.27</v>
      </c>
      <c r="U21" s="81">
        <v>29.072000000000003</v>
      </c>
      <c r="V21" s="81">
        <v>6.0289999999999999</v>
      </c>
      <c r="W21" s="81">
        <v>14.216000000000001</v>
      </c>
      <c r="X21" s="81">
        <v>22.035999999999998</v>
      </c>
      <c r="Y21" s="81">
        <v>12.783999999999999</v>
      </c>
      <c r="Z21" s="78"/>
      <c r="AA21" s="79">
        <f t="shared" si="2"/>
        <v>440.46599999999995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17.884</v>
      </c>
      <c r="C25" s="88">
        <f t="shared" si="3"/>
        <v>11.772</v>
      </c>
      <c r="D25" s="88">
        <f t="shared" si="3"/>
        <v>8.0839999999999996</v>
      </c>
      <c r="E25" s="88">
        <f t="shared" si="3"/>
        <v>8.0570000000000004</v>
      </c>
      <c r="F25" s="88">
        <f t="shared" si="3"/>
        <v>2.6150000000000002</v>
      </c>
      <c r="G25" s="88">
        <f t="shared" si="3"/>
        <v>2.4119999999999999</v>
      </c>
      <c r="H25" s="88">
        <f t="shared" si="3"/>
        <v>26.392000000000003</v>
      </c>
      <c r="I25" s="88">
        <f t="shared" si="3"/>
        <v>60.405999999999992</v>
      </c>
      <c r="J25" s="88">
        <f t="shared" si="3"/>
        <v>55.001999999999995</v>
      </c>
      <c r="K25" s="88">
        <f t="shared" si="3"/>
        <v>42.457000000000001</v>
      </c>
      <c r="L25" s="88">
        <f t="shared" si="3"/>
        <v>35.512999999999998</v>
      </c>
      <c r="M25" s="88">
        <f t="shared" si="3"/>
        <v>44.635999999999996</v>
      </c>
      <c r="N25" s="88">
        <f t="shared" si="3"/>
        <v>24.172000000000001</v>
      </c>
      <c r="O25" s="88">
        <f t="shared" si="3"/>
        <v>30.902999999999999</v>
      </c>
      <c r="P25" s="88">
        <f t="shared" si="3"/>
        <v>17.93</v>
      </c>
      <c r="Q25" s="88">
        <f t="shared" si="3"/>
        <v>12.641999999999999</v>
      </c>
      <c r="R25" s="88">
        <f t="shared" si="3"/>
        <v>43.451999999999998</v>
      </c>
      <c r="S25" s="88">
        <f t="shared" si="3"/>
        <v>42.525999999999996</v>
      </c>
      <c r="T25" s="88">
        <f t="shared" si="3"/>
        <v>16.102</v>
      </c>
      <c r="U25" s="88">
        <f t="shared" si="3"/>
        <v>46.838999999999999</v>
      </c>
      <c r="V25" s="88">
        <f t="shared" si="3"/>
        <v>9.8090000000000011</v>
      </c>
      <c r="W25" s="88">
        <f t="shared" si="3"/>
        <v>18.353000000000002</v>
      </c>
      <c r="X25" s="88">
        <f t="shared" si="3"/>
        <v>36.872</v>
      </c>
      <c r="Y25" s="88">
        <f t="shared" si="3"/>
        <v>18.436999999999998</v>
      </c>
      <c r="Z25" s="89">
        <f t="shared" si="3"/>
        <v>0</v>
      </c>
      <c r="AA25" s="90">
        <f t="shared" si="3"/>
        <v>633.26700000000005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17.884</v>
      </c>
      <c r="C29" s="77">
        <v>11.772</v>
      </c>
      <c r="D29" s="77">
        <v>8.0839999999999996</v>
      </c>
      <c r="E29" s="77">
        <v>8.0570000000000004</v>
      </c>
      <c r="F29" s="77">
        <v>2.6150000000000002</v>
      </c>
      <c r="G29" s="77">
        <v>2.4119999999999999</v>
      </c>
      <c r="H29" s="77">
        <v>26.391999999999999</v>
      </c>
      <c r="I29" s="77">
        <v>60.405999999999999</v>
      </c>
      <c r="J29" s="77">
        <v>55.002000000000002</v>
      </c>
      <c r="K29" s="77">
        <v>42.457000000000001</v>
      </c>
      <c r="L29" s="77">
        <v>35.512999999999998</v>
      </c>
      <c r="M29" s="77">
        <v>64.635999999999996</v>
      </c>
      <c r="N29" s="77">
        <v>49.854999999999997</v>
      </c>
      <c r="O29" s="77">
        <v>62.334000000000003</v>
      </c>
      <c r="P29" s="77">
        <v>71.48</v>
      </c>
      <c r="Q29" s="77">
        <v>12.641999999999999</v>
      </c>
      <c r="R29" s="77">
        <v>43.451999999999998</v>
      </c>
      <c r="S29" s="77">
        <v>42.526000000000003</v>
      </c>
      <c r="T29" s="77">
        <v>16.102</v>
      </c>
      <c r="U29" s="77">
        <v>46.838999999999999</v>
      </c>
      <c r="V29" s="77">
        <v>9.8089999999999993</v>
      </c>
      <c r="W29" s="77">
        <v>18.353000000000002</v>
      </c>
      <c r="X29" s="77">
        <v>36.872</v>
      </c>
      <c r="Y29" s="77">
        <v>18.446000000000002</v>
      </c>
      <c r="Z29" s="78"/>
      <c r="AA29" s="79">
        <f>SUM(B29:Z29)</f>
        <v>763.93999999999994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17.884</v>
      </c>
      <c r="C31" s="62">
        <f t="shared" si="4"/>
        <v>11.772</v>
      </c>
      <c r="D31" s="62">
        <f t="shared" si="4"/>
        <v>8.0839999999999996</v>
      </c>
      <c r="E31" s="62">
        <f t="shared" si="4"/>
        <v>8.0570000000000004</v>
      </c>
      <c r="F31" s="62">
        <f t="shared" si="4"/>
        <v>2.6150000000000002</v>
      </c>
      <c r="G31" s="62">
        <f t="shared" si="4"/>
        <v>2.4119999999999999</v>
      </c>
      <c r="H31" s="62">
        <f t="shared" si="4"/>
        <v>26.391999999999999</v>
      </c>
      <c r="I31" s="62">
        <f t="shared" si="4"/>
        <v>60.405999999999999</v>
      </c>
      <c r="J31" s="62">
        <f t="shared" si="4"/>
        <v>55.002000000000002</v>
      </c>
      <c r="K31" s="62">
        <f t="shared" si="4"/>
        <v>42.457000000000001</v>
      </c>
      <c r="L31" s="62">
        <f t="shared" si="4"/>
        <v>35.512999999999998</v>
      </c>
      <c r="M31" s="62">
        <f t="shared" si="4"/>
        <v>64.635999999999996</v>
      </c>
      <c r="N31" s="62">
        <f t="shared" si="4"/>
        <v>49.854999999999997</v>
      </c>
      <c r="O31" s="62">
        <f t="shared" si="4"/>
        <v>62.334000000000003</v>
      </c>
      <c r="P31" s="62">
        <f t="shared" si="4"/>
        <v>71.48</v>
      </c>
      <c r="Q31" s="62">
        <f t="shared" si="4"/>
        <v>12.641999999999999</v>
      </c>
      <c r="R31" s="62">
        <f t="shared" si="4"/>
        <v>43.451999999999998</v>
      </c>
      <c r="S31" s="62">
        <f t="shared" si="4"/>
        <v>42.526000000000003</v>
      </c>
      <c r="T31" s="62">
        <f t="shared" si="4"/>
        <v>16.102</v>
      </c>
      <c r="U31" s="62">
        <f t="shared" si="4"/>
        <v>46.838999999999999</v>
      </c>
      <c r="V31" s="62">
        <f t="shared" si="4"/>
        <v>9.8089999999999993</v>
      </c>
      <c r="W31" s="62">
        <f t="shared" si="4"/>
        <v>18.353000000000002</v>
      </c>
      <c r="X31" s="62">
        <f t="shared" si="4"/>
        <v>36.872</v>
      </c>
      <c r="Y31" s="62">
        <f t="shared" si="4"/>
        <v>18.446000000000002</v>
      </c>
      <c r="Z31" s="63">
        <f t="shared" si="4"/>
        <v>0</v>
      </c>
      <c r="AA31" s="64">
        <f t="shared" si="4"/>
        <v>763.93999999999994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108.5</v>
      </c>
      <c r="C38" s="99">
        <v>103.6</v>
      </c>
      <c r="D38" s="99">
        <v>66.7</v>
      </c>
      <c r="E38" s="99">
        <v>69.3</v>
      </c>
      <c r="F38" s="99">
        <v>132.30000000000001</v>
      </c>
      <c r="G38" s="99">
        <v>155.80000000000001</v>
      </c>
      <c r="H38" s="99">
        <v>60.1</v>
      </c>
      <c r="I38" s="99"/>
      <c r="J38" s="99"/>
      <c r="K38" s="99"/>
      <c r="L38" s="99">
        <v>42.2</v>
      </c>
      <c r="M38" s="99"/>
      <c r="N38" s="99"/>
      <c r="O38" s="99"/>
      <c r="P38" s="99"/>
      <c r="Q38" s="99"/>
      <c r="R38" s="99"/>
      <c r="S38" s="99"/>
      <c r="T38" s="99">
        <v>87.9</v>
      </c>
      <c r="U38" s="99">
        <v>56.7</v>
      </c>
      <c r="V38" s="99">
        <v>97.8</v>
      </c>
      <c r="W38" s="99">
        <v>87.5</v>
      </c>
      <c r="X38" s="99"/>
      <c r="Y38" s="99"/>
      <c r="Z38" s="100"/>
      <c r="AA38" s="79">
        <f t="shared" si="5"/>
        <v>1068.4000000000001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108.5</v>
      </c>
      <c r="C39" s="88">
        <f t="shared" si="6"/>
        <v>103.6</v>
      </c>
      <c r="D39" s="88">
        <f t="shared" si="6"/>
        <v>66.7</v>
      </c>
      <c r="E39" s="88">
        <f t="shared" si="6"/>
        <v>69.3</v>
      </c>
      <c r="F39" s="88">
        <f t="shared" si="6"/>
        <v>132.30000000000001</v>
      </c>
      <c r="G39" s="88">
        <f t="shared" si="6"/>
        <v>155.80000000000001</v>
      </c>
      <c r="H39" s="88">
        <f t="shared" si="6"/>
        <v>60.1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42.2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87.9</v>
      </c>
      <c r="U39" s="88">
        <f t="shared" si="6"/>
        <v>56.7</v>
      </c>
      <c r="V39" s="88">
        <f t="shared" si="6"/>
        <v>97.8</v>
      </c>
      <c r="W39" s="88">
        <f t="shared" si="6"/>
        <v>87.5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1068.4000000000001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108.5</v>
      </c>
      <c r="C46" s="99">
        <v>103.6</v>
      </c>
      <c r="D46" s="99">
        <v>66.7</v>
      </c>
      <c r="E46" s="99">
        <v>69.3</v>
      </c>
      <c r="F46" s="99">
        <v>132.30000000000001</v>
      </c>
      <c r="G46" s="99">
        <v>155.80000000000001</v>
      </c>
      <c r="H46" s="99">
        <v>60.1</v>
      </c>
      <c r="I46" s="99"/>
      <c r="J46" s="99"/>
      <c r="K46" s="99"/>
      <c r="L46" s="99">
        <v>42.2</v>
      </c>
      <c r="M46" s="99"/>
      <c r="N46" s="99"/>
      <c r="O46" s="99"/>
      <c r="P46" s="99"/>
      <c r="Q46" s="99"/>
      <c r="R46" s="99"/>
      <c r="S46" s="99"/>
      <c r="T46" s="99">
        <v>87.9</v>
      </c>
      <c r="U46" s="99">
        <v>56.7</v>
      </c>
      <c r="V46" s="99">
        <v>97.8</v>
      </c>
      <c r="W46" s="99">
        <v>87.5</v>
      </c>
      <c r="X46" s="99"/>
      <c r="Y46" s="99"/>
      <c r="Z46" s="100"/>
      <c r="AA46" s="79">
        <f t="shared" si="7"/>
        <v>1068.4000000000001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108.5</v>
      </c>
      <c r="C48" s="88">
        <f t="shared" ref="C48:Z48" si="8">SUM(C42:C47)</f>
        <v>103.6</v>
      </c>
      <c r="D48" s="88">
        <f t="shared" si="8"/>
        <v>66.7</v>
      </c>
      <c r="E48" s="88">
        <f t="shared" si="8"/>
        <v>69.3</v>
      </c>
      <c r="F48" s="88">
        <f t="shared" si="8"/>
        <v>132.30000000000001</v>
      </c>
      <c r="G48" s="88">
        <f t="shared" si="8"/>
        <v>155.80000000000001</v>
      </c>
      <c r="H48" s="88">
        <f t="shared" si="8"/>
        <v>60.1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42.2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87.9</v>
      </c>
      <c r="U48" s="88">
        <f t="shared" si="8"/>
        <v>56.7</v>
      </c>
      <c r="V48" s="88">
        <f t="shared" si="8"/>
        <v>97.8</v>
      </c>
      <c r="W48" s="88">
        <f t="shared" si="8"/>
        <v>87.5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1068.4000000000001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126.384</v>
      </c>
      <c r="C51" s="88">
        <f t="shared" si="10"/>
        <v>115.372</v>
      </c>
      <c r="D51" s="88">
        <f t="shared" si="10"/>
        <v>74.784000000000006</v>
      </c>
      <c r="E51" s="88">
        <f t="shared" si="10"/>
        <v>77.356999999999999</v>
      </c>
      <c r="F51" s="88">
        <f t="shared" si="10"/>
        <v>134.91500000000002</v>
      </c>
      <c r="G51" s="88">
        <f t="shared" si="10"/>
        <v>158.21200000000002</v>
      </c>
      <c r="H51" s="88">
        <f t="shared" si="10"/>
        <v>86.492000000000004</v>
      </c>
      <c r="I51" s="88">
        <f t="shared" si="10"/>
        <v>60.405999999999992</v>
      </c>
      <c r="J51" s="88">
        <f t="shared" si="10"/>
        <v>55.001999999999995</v>
      </c>
      <c r="K51" s="88">
        <f t="shared" si="10"/>
        <v>42.457000000000001</v>
      </c>
      <c r="L51" s="88">
        <f t="shared" si="10"/>
        <v>77.712999999999994</v>
      </c>
      <c r="M51" s="88">
        <f t="shared" si="10"/>
        <v>64.635999999999996</v>
      </c>
      <c r="N51" s="88">
        <f t="shared" si="10"/>
        <v>49.855000000000004</v>
      </c>
      <c r="O51" s="88">
        <f t="shared" si="10"/>
        <v>62.333999999999996</v>
      </c>
      <c r="P51" s="88">
        <f t="shared" si="10"/>
        <v>71.47999999999999</v>
      </c>
      <c r="Q51" s="88">
        <f t="shared" si="10"/>
        <v>12.641999999999999</v>
      </c>
      <c r="R51" s="88">
        <f t="shared" si="10"/>
        <v>43.451999999999998</v>
      </c>
      <c r="S51" s="88">
        <f t="shared" si="10"/>
        <v>42.525999999999996</v>
      </c>
      <c r="T51" s="88">
        <f t="shared" si="10"/>
        <v>104.00200000000001</v>
      </c>
      <c r="U51" s="88">
        <f t="shared" si="10"/>
        <v>103.539</v>
      </c>
      <c r="V51" s="88">
        <f t="shared" si="10"/>
        <v>107.60899999999999</v>
      </c>
      <c r="W51" s="88">
        <f t="shared" si="10"/>
        <v>105.85300000000001</v>
      </c>
      <c r="X51" s="88">
        <f t="shared" si="10"/>
        <v>36.872</v>
      </c>
      <c r="Y51" s="88">
        <f t="shared" si="10"/>
        <v>18.445999999999998</v>
      </c>
      <c r="Z51" s="89">
        <f t="shared" si="10"/>
        <v>0</v>
      </c>
      <c r="AA51" s="104">
        <f>SUM(B51:Z51)</f>
        <v>1832.3400000000001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108.5</v>
      </c>
      <c r="C4" s="18">
        <v>103.6</v>
      </c>
      <c r="D4" s="18">
        <v>66.7</v>
      </c>
      <c r="E4" s="18">
        <v>69.3</v>
      </c>
      <c r="F4" s="18">
        <v>132.30000000000001</v>
      </c>
      <c r="G4" s="18">
        <v>155.80000000000001</v>
      </c>
      <c r="H4" s="18">
        <v>60.1</v>
      </c>
      <c r="I4" s="18">
        <v>-43.7</v>
      </c>
      <c r="J4" s="18">
        <v>-31.2</v>
      </c>
      <c r="K4" s="18">
        <v>-20.399999999999999</v>
      </c>
      <c r="L4" s="18">
        <v>42.2</v>
      </c>
      <c r="M4" s="18">
        <v>-42.5</v>
      </c>
      <c r="N4" s="18">
        <v>-45.7</v>
      </c>
      <c r="O4" s="18">
        <v>-58.4</v>
      </c>
      <c r="P4" s="18">
        <v>-69.099999999999994</v>
      </c>
      <c r="Q4" s="18"/>
      <c r="R4" s="18"/>
      <c r="S4" s="18"/>
      <c r="T4" s="18">
        <v>87.9</v>
      </c>
      <c r="U4" s="18">
        <v>56.7</v>
      </c>
      <c r="V4" s="18">
        <v>97.8</v>
      </c>
      <c r="W4" s="18">
        <v>87.5</v>
      </c>
      <c r="X4" s="18"/>
      <c r="Y4" s="18"/>
      <c r="Z4" s="19"/>
      <c r="AA4" s="111">
        <f>SUM(B4:Z4)</f>
        <v>757.4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128.37</v>
      </c>
      <c r="C7" s="117">
        <v>114.54</v>
      </c>
      <c r="D7" s="117">
        <v>112.43</v>
      </c>
      <c r="E7" s="117">
        <v>112.44</v>
      </c>
      <c r="F7" s="117">
        <v>114.98</v>
      </c>
      <c r="G7" s="117">
        <v>118.43</v>
      </c>
      <c r="H7" s="117">
        <v>128.30000000000001</v>
      </c>
      <c r="I7" s="117">
        <v>115</v>
      </c>
      <c r="J7" s="117">
        <v>117</v>
      </c>
      <c r="K7" s="117">
        <v>124.53</v>
      </c>
      <c r="L7" s="117">
        <v>109</v>
      </c>
      <c r="M7" s="117">
        <v>98.15</v>
      </c>
      <c r="N7" s="117">
        <v>78</v>
      </c>
      <c r="O7" s="117">
        <v>70</v>
      </c>
      <c r="P7" s="117">
        <v>70</v>
      </c>
      <c r="Q7" s="117">
        <v>98.46</v>
      </c>
      <c r="R7" s="117">
        <v>120.59</v>
      </c>
      <c r="S7" s="117">
        <v>114.96</v>
      </c>
      <c r="T7" s="117">
        <v>129.24</v>
      </c>
      <c r="U7" s="117">
        <v>138.71</v>
      </c>
      <c r="V7" s="117">
        <v>166.41</v>
      </c>
      <c r="W7" s="117">
        <v>149.04</v>
      </c>
      <c r="X7" s="117">
        <v>121.02</v>
      </c>
      <c r="Y7" s="117">
        <v>108</v>
      </c>
      <c r="Z7" s="118"/>
      <c r="AA7" s="119">
        <f>IF(SUM(B7:Z7)&lt;&gt;0,AVERAGEIF(B7:Z7,"&lt;&gt;"""),"")</f>
        <v>114.89999999999999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43.7</v>
      </c>
      <c r="J15" s="133">
        <v>31.2</v>
      </c>
      <c r="K15" s="133">
        <v>20.399999999999999</v>
      </c>
      <c r="L15" s="133"/>
      <c r="M15" s="133">
        <v>42.5</v>
      </c>
      <c r="N15" s="133">
        <v>45.7</v>
      </c>
      <c r="O15" s="133">
        <v>58.4</v>
      </c>
      <c r="P15" s="133">
        <v>69.099999999999994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43.7</v>
      </c>
      <c r="J16" s="135">
        <f t="shared" si="1"/>
        <v>31.2</v>
      </c>
      <c r="K16" s="135">
        <f t="shared" si="1"/>
        <v>20.399999999999999</v>
      </c>
      <c r="L16" s="135">
        <f t="shared" si="1"/>
        <v>0</v>
      </c>
      <c r="M16" s="135">
        <f t="shared" si="1"/>
        <v>42.5</v>
      </c>
      <c r="N16" s="135">
        <f t="shared" si="1"/>
        <v>45.7</v>
      </c>
      <c r="O16" s="135">
        <f t="shared" si="1"/>
        <v>58.4</v>
      </c>
      <c r="P16" s="135">
        <f t="shared" si="1"/>
        <v>69.099999999999994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108.5</v>
      </c>
      <c r="C23" s="133">
        <v>103.6</v>
      </c>
      <c r="D23" s="133">
        <v>66.7</v>
      </c>
      <c r="E23" s="133">
        <v>69.3</v>
      </c>
      <c r="F23" s="133">
        <v>132.30000000000001</v>
      </c>
      <c r="G23" s="133">
        <v>155.80000000000001</v>
      </c>
      <c r="H23" s="133">
        <v>60.1</v>
      </c>
      <c r="I23" s="133"/>
      <c r="J23" s="133"/>
      <c r="K23" s="133"/>
      <c r="L23" s="133">
        <v>42.2</v>
      </c>
      <c r="M23" s="133"/>
      <c r="N23" s="133"/>
      <c r="O23" s="133"/>
      <c r="P23" s="133"/>
      <c r="Q23" s="133"/>
      <c r="R23" s="133"/>
      <c r="S23" s="133"/>
      <c r="T23" s="133">
        <v>87.9</v>
      </c>
      <c r="U23" s="133">
        <v>56.7</v>
      </c>
      <c r="V23" s="133">
        <v>97.8</v>
      </c>
      <c r="W23" s="133">
        <v>87.5</v>
      </c>
      <c r="X23" s="133"/>
      <c r="Y23" s="133"/>
      <c r="Z23" s="131"/>
      <c r="AA23" s="132">
        <f t="shared" si="2"/>
        <v>1068.4000000000001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108.5</v>
      </c>
      <c r="C24" s="135">
        <f t="shared" si="3"/>
        <v>103.6</v>
      </c>
      <c r="D24" s="135">
        <f t="shared" si="3"/>
        <v>66.7</v>
      </c>
      <c r="E24" s="135">
        <f t="shared" si="3"/>
        <v>69.3</v>
      </c>
      <c r="F24" s="135">
        <f t="shared" si="3"/>
        <v>132.30000000000001</v>
      </c>
      <c r="G24" s="135">
        <f t="shared" si="3"/>
        <v>155.80000000000001</v>
      </c>
      <c r="H24" s="135">
        <f t="shared" si="3"/>
        <v>60.1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42.2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87.9</v>
      </c>
      <c r="U24" s="135">
        <f t="shared" si="3"/>
        <v>56.7</v>
      </c>
      <c r="V24" s="135">
        <f t="shared" si="3"/>
        <v>97.8</v>
      </c>
      <c r="W24" s="135">
        <f t="shared" si="3"/>
        <v>87.5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1068.4000000000001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2023-05-12T13:18:39Z</dcterms:created>
  <dcterms:modified xsi:type="dcterms:W3CDTF">2023-05-12T13:18:40Z</dcterms:modified>
</cp:coreProperties>
</file>