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<sst xmlns="http://schemas.openxmlformats.org/spreadsheetml/2006/main" count="117" uniqueCount="53">
  <si>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11/05/2023 16:16:03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</si>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</sst>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55-403B-9E74-2E6562A3161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55-403B-9E74-2E6562A3161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18.867000000000001</c:v>
                </c:pt>
                <c:pt idx="6">
                  <c:v>69.811999999999998</c:v>
                </c:pt>
                <c:pt idx="7">
                  <c:v>91.242999999999995</c:v>
                </c:pt>
                <c:pt idx="9">
                  <c:v>8.9109999999999996</c:v>
                </c:pt>
                <c:pt idx="10">
                  <c:v>36.417000000000002</c:v>
                </c:pt>
                <c:pt idx="11">
                  <c:v>34.360999999999997</c:v>
                </c:pt>
                <c:pt idx="16">
                  <c:v>53.667000000000002</c:v>
                </c:pt>
                <c:pt idx="17">
                  <c:v>67.263999999999996</c:v>
                </c:pt>
                <c:pt idx="18">
                  <c:v>48.786000000000001</c:v>
                </c:pt>
                <c:pt idx="19">
                  <c:v>36.039000000000001</c:v>
                </c:pt>
                <c:pt idx="20">
                  <c:v>24.773</c:v>
                </c:pt>
                <c:pt idx="21">
                  <c:v>24.551000000000002</c:v>
                </c:pt>
                <c:pt idx="22">
                  <c:v>13.657999999999999</c:v>
                </c:pt>
                <c:pt idx="23">
                  <c:v>65.221000000000004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5-403B-9E74-2E6562A3161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5-403B-9E74-2E6562A3161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40.214000000000006</c:v>
                </c:pt>
                <c:pt idx="1">
                  <c:v>70.37</c:v>
                </c:pt>
                <c:pt idx="2">
                  <c:v>71.466000000000008</c:v>
                </c:pt>
                <c:pt idx="3">
                  <c:v>71.265000000000001</c:v>
                </c:pt>
                <c:pt idx="4">
                  <c:v>68.408999999999992</c:v>
                </c:pt>
                <c:pt idx="5">
                  <c:v>7.8170000000000002</c:v>
                </c:pt>
                <c:pt idx="6">
                  <c:v>6.9830000000000005</c:v>
                </c:pt>
                <c:pt idx="7">
                  <c:v>9.2100000000000009</c:v>
                </c:pt>
                <c:pt idx="8">
                  <c:v>4.4770000000000003</c:v>
                </c:pt>
                <c:pt idx="9">
                  <c:v>1.867</c:v>
                </c:pt>
                <c:pt idx="10">
                  <c:v>6.8040000000000003</c:v>
                </c:pt>
                <c:pt idx="11">
                  <c:v>6.73</c:v>
                </c:pt>
                <c:pt idx="12">
                  <c:v>6.6840000000000002</c:v>
                </c:pt>
                <c:pt idx="13">
                  <c:v>6.718</c:v>
                </c:pt>
                <c:pt idx="14">
                  <c:v>6.7279999999999998</c:v>
                </c:pt>
                <c:pt idx="15">
                  <c:v>6.6360000000000001</c:v>
                </c:pt>
                <c:pt idx="16">
                  <c:v>6.556</c:v>
                </c:pt>
                <c:pt idx="17">
                  <c:v>6.5269999999999992</c:v>
                </c:pt>
                <c:pt idx="18">
                  <c:v>1.393</c:v>
                </c:pt>
                <c:pt idx="19">
                  <c:v>1.2429999999999999</c:v>
                </c:pt>
                <c:pt idx="20">
                  <c:v>1.1539999999999999</c:v>
                </c:pt>
                <c:pt idx="21">
                  <c:v>1.101</c:v>
                </c:pt>
                <c:pt idx="22">
                  <c:v>1.0819999999999999</c:v>
                </c:pt>
                <c:pt idx="23">
                  <c:v>1.081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5-403B-9E74-2E6562A3161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55-403B-9E74-2E6562A3161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</c:v>
                </c:pt>
                <c:pt idx="8">
                  <c:v>6.1379999999999999</c:v>
                </c:pt>
                <c:pt idx="18">
                  <c:v>17.196000000000002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55-403B-9E74-2E6562A31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78.846000000000004</c:v>
                </c:pt>
                <c:pt idx="1">
                  <c:v>78.992999999999995</c:v>
                </c:pt>
                <c:pt idx="2">
                  <c:v>81.304000000000002</c:v>
                </c:pt>
                <c:pt idx="3">
                  <c:v>79.893999999999991</c:v>
                </c:pt>
                <c:pt idx="4">
                  <c:v>77.045999999999992</c:v>
                </c:pt>
                <c:pt idx="5">
                  <c:v>111.875</c:v>
                </c:pt>
                <c:pt idx="6">
                  <c:v>175.71600000000001</c:v>
                </c:pt>
                <c:pt idx="7">
                  <c:v>186.786</c:v>
                </c:pt>
                <c:pt idx="8">
                  <c:v>58.43</c:v>
                </c:pt>
                <c:pt idx="9">
                  <c:v>47.122000000000007</c:v>
                </c:pt>
                <c:pt idx="10">
                  <c:v>119.46899999999999</c:v>
                </c:pt>
                <c:pt idx="11">
                  <c:v>117.038</c:v>
                </c:pt>
                <c:pt idx="12">
                  <c:v>66.096999999999994</c:v>
                </c:pt>
                <c:pt idx="13">
                  <c:v>66.206000000000003</c:v>
                </c:pt>
                <c:pt idx="14">
                  <c:v>60.860999999999997</c:v>
                </c:pt>
                <c:pt idx="15">
                  <c:v>49.234999999999999</c:v>
                </c:pt>
                <c:pt idx="16">
                  <c:v>163.511</c:v>
                </c:pt>
                <c:pt idx="17">
                  <c:v>166.57</c:v>
                </c:pt>
                <c:pt idx="18">
                  <c:v>106.29</c:v>
                </c:pt>
                <c:pt idx="19">
                  <c:v>74.582000000000008</c:v>
                </c:pt>
                <c:pt idx="20">
                  <c:v>63.735000000000007</c:v>
                </c:pt>
                <c:pt idx="21">
                  <c:v>63.260999999999996</c:v>
                </c:pt>
                <c:pt idx="22">
                  <c:v>54.837000000000003</c:v>
                </c:pt>
                <c:pt idx="23">
                  <c:v>134.56299999999999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55-403B-9E74-2E6562A31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100.7</c:v>
                </c:pt>
                <c:pt idx="1">
                  <c:v>95.17</c:v>
                </c:pt>
                <c:pt idx="2">
                  <c:v>96.07</c:v>
                </c:pt>
                <c:pt idx="3">
                  <c:v>92.72</c:v>
                </c:pt>
                <c:pt idx="4">
                  <c:v>99</c:v>
                </c:pt>
                <c:pt idx="5">
                  <c:v>110.5</c:v>
                </c:pt>
                <c:pt idx="6">
                  <c:v>116.28</c:v>
                </c:pt>
                <c:pt idx="7">
                  <c:v>131.36000000000001</c:v>
                </c:pt>
                <c:pt idx="8">
                  <c:v>112</c:v>
                </c:pt>
                <c:pt idx="9">
                  <c:v>109</c:v>
                </c:pt>
                <c:pt idx="10">
                  <c:v>113.37</c:v>
                </c:pt>
                <c:pt idx="11">
                  <c:v>109.12</c:v>
                </c:pt>
                <c:pt idx="12">
                  <c:v>92</c:v>
                </c:pt>
                <c:pt idx="13">
                  <c:v>88.38</c:v>
                </c:pt>
                <c:pt idx="14">
                  <c:v>91</c:v>
                </c:pt>
                <c:pt idx="15">
                  <c:v>95</c:v>
                </c:pt>
                <c:pt idx="16">
                  <c:v>109</c:v>
                </c:pt>
                <c:pt idx="17">
                  <c:v>112.37</c:v>
                </c:pt>
                <c:pt idx="18">
                  <c:v>117.76</c:v>
                </c:pt>
                <c:pt idx="19">
                  <c:v>143</c:v>
                </c:pt>
                <c:pt idx="20">
                  <c:v>170</c:v>
                </c:pt>
                <c:pt idx="21">
                  <c:v>161.93</c:v>
                </c:pt>
                <c:pt idx="22">
                  <c:v>115.11</c:v>
                </c:pt>
                <c:pt idx="23">
                  <c:v>116.11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55-403B-9E74-2E6562A31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78.807999999999993</v>
      </c>
      <c r="C4" s="18">
        <v>79.033000000000001</v>
      </c>
      <c r="D4" s="18">
        <v>81.334999999999994</v>
      </c>
      <c r="E4" s="18">
        <v>79.941000000000003</v>
      </c>
      <c r="F4" s="18">
        <v>77.065999999999988</v>
      </c>
      <c r="G4" s="18">
        <v>111.85900000000001</v>
      </c>
      <c r="H4" s="18">
        <v>175.75399999999999</v>
      </c>
      <c r="I4" s="18">
        <v>186.74499999999998</v>
      </c>
      <c r="J4" s="18">
        <v>58.430000000000007</v>
      </c>
      <c r="K4" s="18">
        <v>47.122</v>
      </c>
      <c r="L4" s="18">
        <v>119.46899999999999</v>
      </c>
      <c r="M4" s="18">
        <v>116.995</v>
      </c>
      <c r="N4" s="18">
        <v>66.125</v>
      </c>
      <c r="O4" s="18">
        <v>66.212000000000003</v>
      </c>
      <c r="P4" s="18">
        <v>60.897000000000006</v>
      </c>
      <c r="Q4" s="18">
        <v>49.202999999999996</v>
      </c>
      <c r="R4" s="18">
        <v>163.52700000000004</v>
      </c>
      <c r="S4" s="18">
        <v>166.613</v>
      </c>
      <c r="T4" s="18">
        <v>106.33199999999999</v>
      </c>
      <c r="U4" s="18">
        <v>74.596000000000004</v>
      </c>
      <c r="V4" s="18">
        <v>63.762</v>
      </c>
      <c r="W4" s="18">
        <v>63.281999999999996</v>
      </c>
      <c r="X4" s="18">
        <v>54.798999999999999</v>
      </c>
      <c r="Y4" s="18">
        <v>134.51600000000002</v>
      </c>
      <c r="Z4" s="19"/>
      <c r="AA4" s="20">
        <f>SUM(B4:Z4)</f>
        <v>2282.4209999999998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100.7</v>
      </c>
      <c r="C7" s="28">
        <v>95.17</v>
      </c>
      <c r="D7" s="28">
        <v>96.07</v>
      </c>
      <c r="E7" s="28">
        <v>92.72</v>
      </c>
      <c r="F7" s="28">
        <v>99</v>
      </c>
      <c r="G7" s="28">
        <v>110.5</v>
      </c>
      <c r="H7" s="28">
        <v>116.28</v>
      </c>
      <c r="I7" s="28">
        <v>131.36000000000001</v>
      </c>
      <c r="J7" s="28">
        <v>112</v>
      </c>
      <c r="K7" s="28">
        <v>109</v>
      </c>
      <c r="L7" s="28">
        <v>113.37</v>
      </c>
      <c r="M7" s="28">
        <v>109.12</v>
      </c>
      <c r="N7" s="28">
        <v>92</v>
      </c>
      <c r="O7" s="28">
        <v>88.38</v>
      </c>
      <c r="P7" s="28">
        <v>91</v>
      </c>
      <c r="Q7" s="28">
        <v>95</v>
      </c>
      <c r="R7" s="28">
        <v>109</v>
      </c>
      <c r="S7" s="28">
        <v>112.37</v>
      </c>
      <c r="T7" s="28">
        <v>117.76</v>
      </c>
      <c r="U7" s="28">
        <v>143</v>
      </c>
      <c r="V7" s="28">
        <v>170</v>
      </c>
      <c r="W7" s="28">
        <v>161.93</v>
      </c>
      <c r="X7" s="28">
        <v>115.11</v>
      </c>
      <c r="Y7" s="28">
        <v>116.11</v>
      </c>
      <c r="Z7" s="29"/>
      <c r="AA7" s="30">
        <f>IF(SUM(B7:Z7)&lt;&gt;0,AVERAGEIF(B7:Z7,"&lt;&gt;"""),"")</f>
        <v>112.37291666666668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18.867000000000001</v>
      </c>
      <c r="H12" s="52">
        <v>69.811999999999998</v>
      </c>
      <c r="I12" s="52">
        <v>91.242999999999995</v>
      </c>
      <c r="J12" s="52"/>
      <c r="K12" s="52">
        <v>8.9109999999999996</v>
      </c>
      <c r="L12" s="52">
        <v>36.417000000000002</v>
      </c>
      <c r="M12" s="52">
        <v>34.360999999999997</v>
      </c>
      <c r="N12" s="52"/>
      <c r="O12" s="52"/>
      <c r="P12" s="52"/>
      <c r="Q12" s="52"/>
      <c r="R12" s="52">
        <v>53.667000000000002</v>
      </c>
      <c r="S12" s="52">
        <v>67.263999999999996</v>
      </c>
      <c r="T12" s="52">
        <v>48.786000000000001</v>
      </c>
      <c r="U12" s="52">
        <v>36.039000000000001</v>
      </c>
      <c r="V12" s="52">
        <v>24.773</v>
      </c>
      <c r="W12" s="52">
        <v>24.551000000000002</v>
      </c>
      <c r="X12" s="52">
        <v>13.657999999999999</v>
      </c>
      <c r="Y12" s="52">
        <v>65.221000000000004</v>
      </c>
      <c r="Z12" s="53"/>
      <c r="AA12" s="54">
        <f t="shared" si="0"/>
        <v>593.57000000000005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</v>
      </c>
      <c r="I13" s="52"/>
      <c r="J13" s="52">
        <v>6.1379999999999999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17.196000000000002</v>
      </c>
      <c r="U13" s="52"/>
      <c r="V13" s="52"/>
      <c r="W13" s="52"/>
      <c r="X13" s="52"/>
      <c r="Y13" s="52">
        <v>40</v>
      </c>
      <c r="Z13" s="53"/>
      <c r="AA13" s="54">
        <f t="shared" si="0"/>
        <v>83.334000000000003</v>
      </c>
    </row>
    <row r="14" spans="1:27" ht="24.95" customHeight="1" x14ac:dyDescent="0.2">
      <c r="A14" s="55" t="s">
        <v>10</v>
      </c>
      <c r="B14" s="56">
        <v>40.214000000000006</v>
      </c>
      <c r="C14" s="57">
        <v>70.37</v>
      </c>
      <c r="D14" s="57">
        <v>71.466000000000008</v>
      </c>
      <c r="E14" s="57">
        <v>71.265000000000001</v>
      </c>
      <c r="F14" s="57">
        <v>68.408999999999992</v>
      </c>
      <c r="G14" s="57">
        <v>7.8170000000000002</v>
      </c>
      <c r="H14" s="57">
        <v>6.9830000000000005</v>
      </c>
      <c r="I14" s="57">
        <v>9.2100000000000009</v>
      </c>
      <c r="J14" s="57">
        <v>4.4770000000000003</v>
      </c>
      <c r="K14" s="57">
        <v>1.867</v>
      </c>
      <c r="L14" s="57">
        <v>6.8040000000000003</v>
      </c>
      <c r="M14" s="57">
        <v>6.73</v>
      </c>
      <c r="N14" s="57">
        <v>6.6840000000000002</v>
      </c>
      <c r="O14" s="57">
        <v>6.718</v>
      </c>
      <c r="P14" s="57">
        <v>6.7279999999999998</v>
      </c>
      <c r="Q14" s="57">
        <v>6.6360000000000001</v>
      </c>
      <c r="R14" s="57">
        <v>6.556</v>
      </c>
      <c r="S14" s="57">
        <v>6.5269999999999992</v>
      </c>
      <c r="T14" s="57">
        <v>1.393</v>
      </c>
      <c r="U14" s="57">
        <v>1.2429999999999999</v>
      </c>
      <c r="V14" s="57">
        <v>1.1539999999999999</v>
      </c>
      <c r="W14" s="57">
        <v>1.101</v>
      </c>
      <c r="X14" s="57">
        <v>1.0819999999999999</v>
      </c>
      <c r="Y14" s="57">
        <v>1.081</v>
      </c>
      <c r="Z14" s="58"/>
      <c r="AA14" s="59">
        <f t="shared" si="0"/>
        <v>412.51499999999999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40.214000000000006</v>
      </c>
      <c r="C16" s="62">
        <f t="shared" ref="C16:Z16" si="1">IF(LEN(C$2)&gt;0,SUM(C10:C15),"")</f>
        <v>70.37</v>
      </c>
      <c r="D16" s="62">
        <f t="shared" si="1"/>
        <v>71.466000000000008</v>
      </c>
      <c r="E16" s="62">
        <f t="shared" si="1"/>
        <v>71.265000000000001</v>
      </c>
      <c r="F16" s="62">
        <f t="shared" si="1"/>
        <v>68.408999999999992</v>
      </c>
      <c r="G16" s="62">
        <f t="shared" si="1"/>
        <v>26.684000000000001</v>
      </c>
      <c r="H16" s="62">
        <f t="shared" si="1"/>
        <v>96.795000000000002</v>
      </c>
      <c r="I16" s="62">
        <f t="shared" si="1"/>
        <v>100.453</v>
      </c>
      <c r="J16" s="62">
        <f t="shared" si="1"/>
        <v>10.615</v>
      </c>
      <c r="K16" s="62">
        <f t="shared" si="1"/>
        <v>10.777999999999999</v>
      </c>
      <c r="L16" s="62">
        <f t="shared" si="1"/>
        <v>43.221000000000004</v>
      </c>
      <c r="M16" s="62">
        <f t="shared" si="1"/>
        <v>41.090999999999994</v>
      </c>
      <c r="N16" s="62">
        <f t="shared" si="1"/>
        <v>6.6840000000000002</v>
      </c>
      <c r="O16" s="62">
        <f t="shared" si="1"/>
        <v>6.718</v>
      </c>
      <c r="P16" s="62">
        <f t="shared" si="1"/>
        <v>6.7279999999999998</v>
      </c>
      <c r="Q16" s="62">
        <f t="shared" si="1"/>
        <v>6.6360000000000001</v>
      </c>
      <c r="R16" s="62">
        <f t="shared" si="1"/>
        <v>60.222999999999999</v>
      </c>
      <c r="S16" s="62">
        <f t="shared" si="1"/>
        <v>73.790999999999997</v>
      </c>
      <c r="T16" s="62">
        <f t="shared" si="1"/>
        <v>67.375</v>
      </c>
      <c r="U16" s="62">
        <f t="shared" si="1"/>
        <v>37.282000000000004</v>
      </c>
      <c r="V16" s="62">
        <f t="shared" si="1"/>
        <v>25.927</v>
      </c>
      <c r="W16" s="62">
        <f t="shared" si="1"/>
        <v>25.652000000000001</v>
      </c>
      <c r="X16" s="62">
        <f t="shared" si="1"/>
        <v>14.739999999999998</v>
      </c>
      <c r="Y16" s="62">
        <f t="shared" si="1"/>
        <v>106.30200000000001</v>
      </c>
      <c r="Z16" s="63" t="str">
        <f t="shared" si="1"/>
        <v/>
      </c>
      <c r="AA16" s="64">
        <f>SUM(AA10:AA15)</f>
        <v>1089.4189999999999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29.951000000000001</v>
      </c>
      <c r="C20" s="77"/>
      <c r="D20" s="77"/>
      <c r="E20" s="77"/>
      <c r="F20" s="77"/>
      <c r="G20" s="77">
        <v>29.521000000000001</v>
      </c>
      <c r="H20" s="77">
        <v>30.032</v>
      </c>
      <c r="I20" s="77">
        <v>60.012</v>
      </c>
      <c r="J20" s="77">
        <v>20.042000000000002</v>
      </c>
      <c r="K20" s="77">
        <v>5.6000000000000001E-2</v>
      </c>
      <c r="L20" s="77">
        <v>30.061</v>
      </c>
      <c r="M20" s="77">
        <v>25.082000000000001</v>
      </c>
      <c r="N20" s="77">
        <v>5.0949999999999998</v>
      </c>
      <c r="O20" s="77">
        <v>5.0359999999999996</v>
      </c>
      <c r="P20" s="77">
        <v>5.0199999999999996</v>
      </c>
      <c r="Q20" s="77">
        <v>5</v>
      </c>
      <c r="R20" s="77">
        <v>25.074000000000002</v>
      </c>
      <c r="S20" s="77">
        <v>35.076000000000001</v>
      </c>
      <c r="T20" s="77">
        <v>29.010999999999999</v>
      </c>
      <c r="U20" s="77">
        <v>28.4</v>
      </c>
      <c r="V20" s="77">
        <v>28.460999999999999</v>
      </c>
      <c r="W20" s="77">
        <v>28.460999999999999</v>
      </c>
      <c r="X20" s="77">
        <v>28.47</v>
      </c>
      <c r="Y20" s="77">
        <v>19.481999999999999</v>
      </c>
      <c r="Z20" s="78"/>
      <c r="AA20" s="79">
        <f t="shared" si="2"/>
        <v>467.34300000000007</v>
      </c>
    </row>
    <row r="21" spans="1:27" ht="24.95" customHeight="1" x14ac:dyDescent="0.2">
      <c r="A21" s="75" t="s">
        <v>16</v>
      </c>
      <c r="B21" s="80">
        <v>8.6430000000000007</v>
      </c>
      <c r="C21" s="81">
        <v>8.6630000000000003</v>
      </c>
      <c r="D21" s="81">
        <v>9.868999999999998</v>
      </c>
      <c r="E21" s="81">
        <v>8.6760000000000002</v>
      </c>
      <c r="F21" s="81">
        <v>8.657</v>
      </c>
      <c r="G21" s="81">
        <v>55.654000000000003</v>
      </c>
      <c r="H21" s="81">
        <v>48.927</v>
      </c>
      <c r="I21" s="81">
        <v>26.28</v>
      </c>
      <c r="J21" s="81">
        <v>27.773</v>
      </c>
      <c r="K21" s="81">
        <v>36.287999999999997</v>
      </c>
      <c r="L21" s="81">
        <v>46.186999999999998</v>
      </c>
      <c r="M21" s="81">
        <v>50.822000000000003</v>
      </c>
      <c r="N21" s="81">
        <v>54.346000000000004</v>
      </c>
      <c r="O21" s="81">
        <v>54.457999999999991</v>
      </c>
      <c r="P21" s="81">
        <v>49.149000000000001</v>
      </c>
      <c r="Q21" s="81">
        <v>37.567</v>
      </c>
      <c r="R21" s="81">
        <v>78.22999999999999</v>
      </c>
      <c r="S21" s="81">
        <v>57.746000000000002</v>
      </c>
      <c r="T21" s="81">
        <v>9.9459999999999997</v>
      </c>
      <c r="U21" s="81">
        <v>8.9139999999999997</v>
      </c>
      <c r="V21" s="81">
        <v>9.3740000000000006</v>
      </c>
      <c r="W21" s="81">
        <v>9.1690000000000005</v>
      </c>
      <c r="X21" s="81">
        <v>11.589</v>
      </c>
      <c r="Y21" s="81">
        <v>8.7319999999999993</v>
      </c>
      <c r="Z21" s="78"/>
      <c r="AA21" s="79">
        <f t="shared" si="2"/>
        <v>725.65899999999999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38.594000000000001</v>
      </c>
      <c r="C25" s="88">
        <f t="shared" ref="C25:Z25" si="3">IF(LEN(C$2)&gt;0,SUM(C19:C24),"")</f>
        <v>8.6630000000000003</v>
      </c>
      <c r="D25" s="88">
        <f t="shared" si="3"/>
        <v>9.868999999999998</v>
      </c>
      <c r="E25" s="88">
        <f t="shared" si="3"/>
        <v>8.6760000000000002</v>
      </c>
      <c r="F25" s="88">
        <f t="shared" si="3"/>
        <v>8.657</v>
      </c>
      <c r="G25" s="88">
        <f t="shared" si="3"/>
        <v>85.175000000000011</v>
      </c>
      <c r="H25" s="88">
        <f t="shared" si="3"/>
        <v>78.959000000000003</v>
      </c>
      <c r="I25" s="88">
        <f t="shared" si="3"/>
        <v>86.292000000000002</v>
      </c>
      <c r="J25" s="88">
        <f t="shared" si="3"/>
        <v>47.814999999999998</v>
      </c>
      <c r="K25" s="88">
        <f t="shared" si="3"/>
        <v>36.343999999999994</v>
      </c>
      <c r="L25" s="88">
        <f t="shared" si="3"/>
        <v>76.24799999999999</v>
      </c>
      <c r="M25" s="88">
        <f t="shared" si="3"/>
        <v>75.903999999999996</v>
      </c>
      <c r="N25" s="88">
        <f t="shared" si="3"/>
        <v>59.441000000000003</v>
      </c>
      <c r="O25" s="88">
        <f t="shared" si="3"/>
        <v>59.493999999999993</v>
      </c>
      <c r="P25" s="88">
        <f t="shared" si="3"/>
        <v>54.168999999999997</v>
      </c>
      <c r="Q25" s="88">
        <f t="shared" si="3"/>
        <v>42.567</v>
      </c>
      <c r="R25" s="88">
        <f t="shared" si="3"/>
        <v>103.30399999999999</v>
      </c>
      <c r="S25" s="88">
        <f t="shared" si="3"/>
        <v>92.822000000000003</v>
      </c>
      <c r="T25" s="88">
        <f t="shared" si="3"/>
        <v>38.957000000000001</v>
      </c>
      <c r="U25" s="88">
        <f t="shared" si="3"/>
        <v>37.314</v>
      </c>
      <c r="V25" s="88">
        <f t="shared" si="3"/>
        <v>37.835000000000001</v>
      </c>
      <c r="W25" s="88">
        <f t="shared" si="3"/>
        <v>37.629999999999995</v>
      </c>
      <c r="X25" s="88">
        <f t="shared" si="3"/>
        <v>40.058999999999997</v>
      </c>
      <c r="Y25" s="88">
        <f t="shared" si="3"/>
        <v>28.213999999999999</v>
      </c>
      <c r="Z25" s="89" t="str">
        <f t="shared" si="3"/>
        <v/>
      </c>
      <c r="AA25" s="90">
        <f>SUM(AA19:AA24)</f>
        <v>1193.002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78.808000000000007</v>
      </c>
      <c r="C29" s="77">
        <v>79.033000000000001</v>
      </c>
      <c r="D29" s="77">
        <v>81.334999999999994</v>
      </c>
      <c r="E29" s="77">
        <v>79.941000000000003</v>
      </c>
      <c r="F29" s="77">
        <v>77.066000000000003</v>
      </c>
      <c r="G29" s="77">
        <v>111.85899999999999</v>
      </c>
      <c r="H29" s="77">
        <v>175.75399999999999</v>
      </c>
      <c r="I29" s="77">
        <v>186.745</v>
      </c>
      <c r="J29" s="77">
        <v>58.43</v>
      </c>
      <c r="K29" s="77">
        <v>47.122</v>
      </c>
      <c r="L29" s="77">
        <v>119.46899999999999</v>
      </c>
      <c r="M29" s="77">
        <v>116.995</v>
      </c>
      <c r="N29" s="77">
        <v>66.125</v>
      </c>
      <c r="O29" s="77">
        <v>66.212000000000003</v>
      </c>
      <c r="P29" s="77">
        <v>60.896999999999998</v>
      </c>
      <c r="Q29" s="77">
        <v>49.203000000000003</v>
      </c>
      <c r="R29" s="77">
        <v>163.52699999999999</v>
      </c>
      <c r="S29" s="77">
        <v>166.613</v>
      </c>
      <c r="T29" s="77">
        <v>106.33199999999999</v>
      </c>
      <c r="U29" s="77">
        <v>74.596000000000004</v>
      </c>
      <c r="V29" s="77">
        <v>63.762</v>
      </c>
      <c r="W29" s="77">
        <v>63.281999999999996</v>
      </c>
      <c r="X29" s="77">
        <v>54.798999999999999</v>
      </c>
      <c r="Y29" s="77">
        <v>134.51599999999999</v>
      </c>
      <c r="Z29" s="78"/>
      <c r="AA29" s="79">
        <f>SUM(B29:Z29)</f>
        <v>2282.4209999999998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78.808000000000007</v>
      </c>
      <c r="C31" s="62">
        <f t="shared" ref="C31:Z31" si="4">IF(LEN(C$2)&gt;0,SUM(C28:C30),"")</f>
        <v>79.033000000000001</v>
      </c>
      <c r="D31" s="62">
        <f t="shared" si="4"/>
        <v>81.334999999999994</v>
      </c>
      <c r="E31" s="62">
        <f t="shared" si="4"/>
        <v>79.941000000000003</v>
      </c>
      <c r="F31" s="62">
        <f t="shared" si="4"/>
        <v>77.066000000000003</v>
      </c>
      <c r="G31" s="62">
        <f t="shared" si="4"/>
        <v>111.85899999999999</v>
      </c>
      <c r="H31" s="62">
        <f t="shared" si="4"/>
        <v>175.75399999999999</v>
      </c>
      <c r="I31" s="62">
        <f t="shared" si="4"/>
        <v>186.745</v>
      </c>
      <c r="J31" s="62">
        <f t="shared" si="4"/>
        <v>58.43</v>
      </c>
      <c r="K31" s="62">
        <f t="shared" si="4"/>
        <v>47.122</v>
      </c>
      <c r="L31" s="62">
        <f t="shared" si="4"/>
        <v>119.46899999999999</v>
      </c>
      <c r="M31" s="62">
        <f t="shared" si="4"/>
        <v>116.995</v>
      </c>
      <c r="N31" s="62">
        <f t="shared" si="4"/>
        <v>66.125</v>
      </c>
      <c r="O31" s="62">
        <f t="shared" si="4"/>
        <v>66.212000000000003</v>
      </c>
      <c r="P31" s="62">
        <f t="shared" si="4"/>
        <v>60.896999999999998</v>
      </c>
      <c r="Q31" s="62">
        <f t="shared" si="4"/>
        <v>49.203000000000003</v>
      </c>
      <c r="R31" s="62">
        <f t="shared" si="4"/>
        <v>163.52699999999999</v>
      </c>
      <c r="S31" s="62">
        <f t="shared" si="4"/>
        <v>166.613</v>
      </c>
      <c r="T31" s="62">
        <f t="shared" si="4"/>
        <v>106.33199999999999</v>
      </c>
      <c r="U31" s="62">
        <f t="shared" si="4"/>
        <v>74.596000000000004</v>
      </c>
      <c r="V31" s="62">
        <f t="shared" si="4"/>
        <v>63.762</v>
      </c>
      <c r="W31" s="62">
        <f t="shared" si="4"/>
        <v>63.281999999999996</v>
      </c>
      <c r="X31" s="62">
        <f t="shared" si="4"/>
        <v>54.798999999999999</v>
      </c>
      <c r="Y31" s="62">
        <f t="shared" si="4"/>
        <v>134.51599999999999</v>
      </c>
      <c r="Z31" s="63" t="str">
        <f t="shared" si="4"/>
        <v/>
      </c>
      <c r="AA31" s="64">
        <f>SUM(AA28:AA30)</f>
        <v>2282.4209999999998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78.808000000000007</v>
      </c>
      <c r="C51" s="88">
        <f t="shared" si="10"/>
        <v>79.033000000000001</v>
      </c>
      <c r="D51" s="88">
        <f t="shared" si="10"/>
        <v>81.335000000000008</v>
      </c>
      <c r="E51" s="88">
        <f t="shared" si="10"/>
        <v>79.941000000000003</v>
      </c>
      <c r="F51" s="88">
        <f t="shared" si="10"/>
        <v>77.065999999999988</v>
      </c>
      <c r="G51" s="88">
        <f t="shared" si="10"/>
        <v>111.85900000000001</v>
      </c>
      <c r="H51" s="88">
        <f t="shared" si="10"/>
        <v>175.75400000000002</v>
      </c>
      <c r="I51" s="88">
        <f t="shared" si="10"/>
        <v>186.745</v>
      </c>
      <c r="J51" s="88">
        <f t="shared" si="10"/>
        <v>58.43</v>
      </c>
      <c r="K51" s="88">
        <f t="shared" si="10"/>
        <v>47.121999999999993</v>
      </c>
      <c r="L51" s="88">
        <f t="shared" si="10"/>
        <v>119.46899999999999</v>
      </c>
      <c r="M51" s="88">
        <f t="shared" si="10"/>
        <v>116.99499999999999</v>
      </c>
      <c r="N51" s="88">
        <f t="shared" si="10"/>
        <v>66.125</v>
      </c>
      <c r="O51" s="88">
        <f t="shared" si="10"/>
        <v>66.211999999999989</v>
      </c>
      <c r="P51" s="88">
        <f t="shared" si="10"/>
        <v>60.896999999999998</v>
      </c>
      <c r="Q51" s="88">
        <f t="shared" si="10"/>
        <v>49.203000000000003</v>
      </c>
      <c r="R51" s="88">
        <f t="shared" si="10"/>
        <v>163.52699999999999</v>
      </c>
      <c r="S51" s="88">
        <f t="shared" si="10"/>
        <v>166.613</v>
      </c>
      <c r="T51" s="88">
        <f t="shared" si="10"/>
        <v>106.33199999999999</v>
      </c>
      <c r="U51" s="88">
        <f t="shared" si="10"/>
        <v>74.596000000000004</v>
      </c>
      <c r="V51" s="88">
        <f t="shared" si="10"/>
        <v>63.762</v>
      </c>
      <c r="W51" s="88">
        <f t="shared" si="10"/>
        <v>63.281999999999996</v>
      </c>
      <c r="X51" s="88">
        <f t="shared" si="10"/>
        <v>54.798999999999992</v>
      </c>
      <c r="Y51" s="88">
        <f t="shared" si="10"/>
        <v>134.51600000000002</v>
      </c>
      <c r="Z51" s="89" t="str">
        <f t="shared" si="10"/>
        <v/>
      </c>
      <c r="AA51" s="104">
        <f>SUM(B51:Z51)</f>
        <v>2282.4209999999998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78.846000000000004</v>
      </c>
      <c r="C4" s="18">
        <v>78.992999999999995</v>
      </c>
      <c r="D4" s="18">
        <v>81.304000000000002</v>
      </c>
      <c r="E4" s="18">
        <v>79.893999999999991</v>
      </c>
      <c r="F4" s="18">
        <v>77.045999999999992</v>
      </c>
      <c r="G4" s="18">
        <v>111.875</v>
      </c>
      <c r="H4" s="18">
        <v>175.71600000000001</v>
      </c>
      <c r="I4" s="18">
        <v>186.786</v>
      </c>
      <c r="J4" s="18">
        <v>58.43</v>
      </c>
      <c r="K4" s="18">
        <v>47.122000000000007</v>
      </c>
      <c r="L4" s="18">
        <v>119.46899999999999</v>
      </c>
      <c r="M4" s="18">
        <v>117.038</v>
      </c>
      <c r="N4" s="18">
        <v>66.096999999999994</v>
      </c>
      <c r="O4" s="18">
        <v>66.206000000000003</v>
      </c>
      <c r="P4" s="18">
        <v>60.860999999999997</v>
      </c>
      <c r="Q4" s="18">
        <v>49.234999999999999</v>
      </c>
      <c r="R4" s="18">
        <v>163.511</v>
      </c>
      <c r="S4" s="18">
        <v>166.57</v>
      </c>
      <c r="T4" s="18">
        <v>106.29</v>
      </c>
      <c r="U4" s="18">
        <v>74.582000000000008</v>
      </c>
      <c r="V4" s="18">
        <v>63.735000000000007</v>
      </c>
      <c r="W4" s="18">
        <v>63.260999999999996</v>
      </c>
      <c r="X4" s="18">
        <v>54.837000000000003</v>
      </c>
      <c r="Y4" s="18">
        <v>134.56299999999999</v>
      </c>
      <c r="Z4" s="19"/>
      <c r="AA4" s="20">
        <f>SUM(B4:Z4)</f>
        <v>2282.2669999999998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100.7</v>
      </c>
      <c r="C7" s="28">
        <v>95.17</v>
      </c>
      <c r="D7" s="28">
        <v>96.07</v>
      </c>
      <c r="E7" s="28">
        <v>92.72</v>
      </c>
      <c r="F7" s="28">
        <v>99</v>
      </c>
      <c r="G7" s="28">
        <v>110.5</v>
      </c>
      <c r="H7" s="28">
        <v>116.28</v>
      </c>
      <c r="I7" s="28">
        <v>131.36000000000001</v>
      </c>
      <c r="J7" s="28">
        <v>112</v>
      </c>
      <c r="K7" s="28">
        <v>109</v>
      </c>
      <c r="L7" s="28">
        <v>113.37</v>
      </c>
      <c r="M7" s="28">
        <v>109.12</v>
      </c>
      <c r="N7" s="28">
        <v>92</v>
      </c>
      <c r="O7" s="28">
        <v>88.38</v>
      </c>
      <c r="P7" s="28">
        <v>91</v>
      </c>
      <c r="Q7" s="28">
        <v>95</v>
      </c>
      <c r="R7" s="28">
        <v>109</v>
      </c>
      <c r="S7" s="28">
        <v>112.37</v>
      </c>
      <c r="T7" s="28">
        <v>117.76</v>
      </c>
      <c r="U7" s="28">
        <v>143</v>
      </c>
      <c r="V7" s="28">
        <v>170</v>
      </c>
      <c r="W7" s="28">
        <v>161.93</v>
      </c>
      <c r="X7" s="28">
        <v>115.11</v>
      </c>
      <c r="Y7" s="28">
        <v>116.11</v>
      </c>
      <c r="Z7" s="29"/>
      <c r="AA7" s="30">
        <f>IF(SUM(B7:Z7)&lt;&gt;0,AVERAGEIF(B7:Z7,"&lt;&gt;"""),"")</f>
        <v>112.37291666666668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0.02</v>
      </c>
      <c r="J12" s="52"/>
      <c r="K12" s="52"/>
      <c r="L12" s="52"/>
      <c r="M12" s="52"/>
      <c r="N12" s="52">
        <v>20</v>
      </c>
      <c r="O12" s="52">
        <v>20</v>
      </c>
      <c r="P12" s="52">
        <v>20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80.02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20</v>
      </c>
      <c r="O16" s="62">
        <f t="shared" si="1"/>
        <v>20</v>
      </c>
      <c r="P16" s="62">
        <f t="shared" si="1"/>
        <v>20</v>
      </c>
      <c r="Q16" s="62">
        <f t="shared" si="1"/>
        <v>20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4.1000000000000002E-2</v>
      </c>
      <c r="C20" s="77">
        <v>6.4000000000000001E-2</v>
      </c>
      <c r="D20" s="77">
        <v>8.3999999999999991E-2</v>
      </c>
      <c r="E20" s="77">
        <v>5.1000000000000004E-2</v>
      </c>
      <c r="F20" s="77">
        <v>5.3999999999999999E-2</v>
      </c>
      <c r="G20" s="77">
        <v>5.1999999999999998E-2</v>
      </c>
      <c r="H20" s="77">
        <v>6.2E-2</v>
      </c>
      <c r="I20" s="77">
        <v>7.5999999999999998E-2</v>
      </c>
      <c r="J20" s="77">
        <v>0.86899999999999999</v>
      </c>
      <c r="K20" s="77">
        <v>0.45500000000000002</v>
      </c>
      <c r="L20" s="77">
        <v>1.9160000000000001</v>
      </c>
      <c r="M20" s="77">
        <v>8.3000000000000004E-2</v>
      </c>
      <c r="N20" s="77">
        <v>7.6999999999999999E-2</v>
      </c>
      <c r="O20" s="77">
        <v>7.4999999999999997E-2</v>
      </c>
      <c r="P20" s="77">
        <v>7.1999999999999995E-2</v>
      </c>
      <c r="Q20" s="77">
        <v>6.3E-2</v>
      </c>
      <c r="R20" s="77">
        <v>7.109</v>
      </c>
      <c r="S20" s="77">
        <v>5.8000000000000003E-2</v>
      </c>
      <c r="T20" s="77">
        <v>10.985000000000001</v>
      </c>
      <c r="U20" s="77">
        <v>14.316000000000001</v>
      </c>
      <c r="V20" s="77">
        <v>3.802</v>
      </c>
      <c r="W20" s="77">
        <v>5.048</v>
      </c>
      <c r="X20" s="77">
        <v>14.581</v>
      </c>
      <c r="Y20" s="77">
        <v>3.7949999999999999</v>
      </c>
      <c r="Z20" s="78"/>
      <c r="AA20" s="79">
        <f t="shared" si="2"/>
        <v>63.788000000000011</v>
      </c>
    </row>
    <row r="21" spans="1:27" ht="24.95" customHeight="1" x14ac:dyDescent="0.2">
      <c r="A21" s="75" t="s">
        <v>16</v>
      </c>
      <c r="B21" s="80">
        <v>4.8049999999999997</v>
      </c>
      <c r="C21" s="81">
        <v>4.4290000000000003</v>
      </c>
      <c r="D21" s="81">
        <v>0.72</v>
      </c>
      <c r="E21" s="81">
        <v>3.1429999999999998</v>
      </c>
      <c r="F21" s="81">
        <v>1.1919999999999999</v>
      </c>
      <c r="G21" s="81">
        <v>0.82299999999999995</v>
      </c>
      <c r="H21" s="81">
        <v>3.7539999999999996</v>
      </c>
      <c r="I21" s="81">
        <v>10.69</v>
      </c>
      <c r="J21" s="81">
        <v>57.561</v>
      </c>
      <c r="K21" s="81">
        <v>46.667000000000002</v>
      </c>
      <c r="L21" s="81">
        <v>27.553000000000001</v>
      </c>
      <c r="M21" s="81">
        <v>27.955000000000002</v>
      </c>
      <c r="N21" s="81">
        <v>23.92</v>
      </c>
      <c r="O21" s="81">
        <v>16.230999999999998</v>
      </c>
      <c r="P21" s="81">
        <v>16.388999999999999</v>
      </c>
      <c r="Q21" s="81">
        <v>21.972000000000001</v>
      </c>
      <c r="R21" s="81">
        <v>13.502000000000001</v>
      </c>
      <c r="S21" s="81">
        <v>15.912000000000001</v>
      </c>
      <c r="T21" s="81">
        <v>9.9050000000000011</v>
      </c>
      <c r="U21" s="81">
        <v>20.366000000000003</v>
      </c>
      <c r="V21" s="81">
        <v>7.7330000000000005</v>
      </c>
      <c r="W21" s="81">
        <v>10.413</v>
      </c>
      <c r="X21" s="81">
        <v>24.356000000000005</v>
      </c>
      <c r="Y21" s="81">
        <v>7.2679999999999998</v>
      </c>
      <c r="Z21" s="78"/>
      <c r="AA21" s="79">
        <f t="shared" si="2"/>
        <v>377.2589999999999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4.8460000000000001</v>
      </c>
      <c r="C25" s="88">
        <f t="shared" si="3"/>
        <v>4.4930000000000003</v>
      </c>
      <c r="D25" s="88">
        <f t="shared" si="3"/>
        <v>0.80399999999999994</v>
      </c>
      <c r="E25" s="88">
        <f t="shared" si="3"/>
        <v>3.194</v>
      </c>
      <c r="F25" s="88">
        <f t="shared" si="3"/>
        <v>1.246</v>
      </c>
      <c r="G25" s="88">
        <f t="shared" si="3"/>
        <v>0.875</v>
      </c>
      <c r="H25" s="88">
        <f t="shared" si="3"/>
        <v>3.8159999999999994</v>
      </c>
      <c r="I25" s="88">
        <f t="shared" si="3"/>
        <v>10.766</v>
      </c>
      <c r="J25" s="88">
        <f t="shared" si="3"/>
        <v>58.43</v>
      </c>
      <c r="K25" s="88">
        <f t="shared" si="3"/>
        <v>47.122</v>
      </c>
      <c r="L25" s="88">
        <f t="shared" si="3"/>
        <v>29.469000000000001</v>
      </c>
      <c r="M25" s="88">
        <f t="shared" si="3"/>
        <v>28.038</v>
      </c>
      <c r="N25" s="88">
        <f t="shared" si="3"/>
        <v>23.997000000000003</v>
      </c>
      <c r="O25" s="88">
        <f t="shared" si="3"/>
        <v>16.305999999999997</v>
      </c>
      <c r="P25" s="88">
        <f t="shared" si="3"/>
        <v>16.460999999999999</v>
      </c>
      <c r="Q25" s="88">
        <f t="shared" si="3"/>
        <v>22.035</v>
      </c>
      <c r="R25" s="88">
        <f t="shared" si="3"/>
        <v>20.611000000000001</v>
      </c>
      <c r="S25" s="88">
        <f t="shared" si="3"/>
        <v>15.97</v>
      </c>
      <c r="T25" s="88">
        <f t="shared" si="3"/>
        <v>20.89</v>
      </c>
      <c r="U25" s="88">
        <f t="shared" si="3"/>
        <v>34.682000000000002</v>
      </c>
      <c r="V25" s="88">
        <f t="shared" si="3"/>
        <v>11.535</v>
      </c>
      <c r="W25" s="88">
        <f t="shared" si="3"/>
        <v>15.461</v>
      </c>
      <c r="X25" s="88">
        <f t="shared" si="3"/>
        <v>38.937000000000005</v>
      </c>
      <c r="Y25" s="88">
        <f t="shared" si="3"/>
        <v>11.062999999999999</v>
      </c>
      <c r="Z25" s="89">
        <f t="shared" si="3"/>
        <v>0</v>
      </c>
      <c r="AA25" s="90">
        <f t="shared" si="3"/>
        <v>441.04699999999991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4.8460000000000001</v>
      </c>
      <c r="C29" s="77">
        <v>4.4930000000000003</v>
      </c>
      <c r="D29" s="77">
        <v>0.80400000000000005</v>
      </c>
      <c r="E29" s="77">
        <v>3.194</v>
      </c>
      <c r="F29" s="77">
        <v>1.246</v>
      </c>
      <c r="G29" s="77">
        <v>0.875</v>
      </c>
      <c r="H29" s="77">
        <v>3.8159999999999998</v>
      </c>
      <c r="I29" s="77">
        <v>10.786</v>
      </c>
      <c r="J29" s="77">
        <v>58.43</v>
      </c>
      <c r="K29" s="77">
        <v>47.122</v>
      </c>
      <c r="L29" s="77">
        <v>29.469000000000001</v>
      </c>
      <c r="M29" s="77">
        <v>28.038</v>
      </c>
      <c r="N29" s="77">
        <v>43.997</v>
      </c>
      <c r="O29" s="77">
        <v>36.305999999999997</v>
      </c>
      <c r="P29" s="77">
        <v>36.460999999999999</v>
      </c>
      <c r="Q29" s="77">
        <v>42.034999999999997</v>
      </c>
      <c r="R29" s="77">
        <v>20.611000000000001</v>
      </c>
      <c r="S29" s="77">
        <v>15.97</v>
      </c>
      <c r="T29" s="77">
        <v>20.89</v>
      </c>
      <c r="U29" s="77">
        <v>34.682000000000002</v>
      </c>
      <c r="V29" s="77">
        <v>11.535</v>
      </c>
      <c r="W29" s="77">
        <v>15.461</v>
      </c>
      <c r="X29" s="77">
        <v>38.936999999999998</v>
      </c>
      <c r="Y29" s="77">
        <v>11.063000000000001</v>
      </c>
      <c r="Z29" s="78"/>
      <c r="AA29" s="79">
        <f>SUM(B29:Z29)</f>
        <v>521.06700000000012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4.8460000000000001</v>
      </c>
      <c r="C31" s="62">
        <f t="shared" si="4"/>
        <v>4.4930000000000003</v>
      </c>
      <c r="D31" s="62">
        <f t="shared" si="4"/>
        <v>0.80400000000000005</v>
      </c>
      <c r="E31" s="62">
        <f t="shared" si="4"/>
        <v>3.194</v>
      </c>
      <c r="F31" s="62">
        <f t="shared" si="4"/>
        <v>1.246</v>
      </c>
      <c r="G31" s="62">
        <f t="shared" si="4"/>
        <v>0.875</v>
      </c>
      <c r="H31" s="62">
        <f t="shared" si="4"/>
        <v>3.8159999999999998</v>
      </c>
      <c r="I31" s="62">
        <f t="shared" si="4"/>
        <v>10.786</v>
      </c>
      <c r="J31" s="62">
        <f t="shared" si="4"/>
        <v>58.43</v>
      </c>
      <c r="K31" s="62">
        <f t="shared" si="4"/>
        <v>47.122</v>
      </c>
      <c r="L31" s="62">
        <f t="shared" si="4"/>
        <v>29.469000000000001</v>
      </c>
      <c r="M31" s="62">
        <f t="shared" si="4"/>
        <v>28.038</v>
      </c>
      <c r="N31" s="62">
        <f t="shared" si="4"/>
        <v>43.997</v>
      </c>
      <c r="O31" s="62">
        <f t="shared" si="4"/>
        <v>36.305999999999997</v>
      </c>
      <c r="P31" s="62">
        <f t="shared" si="4"/>
        <v>36.460999999999999</v>
      </c>
      <c r="Q31" s="62">
        <f t="shared" si="4"/>
        <v>42.034999999999997</v>
      </c>
      <c r="R31" s="62">
        <f t="shared" si="4"/>
        <v>20.611000000000001</v>
      </c>
      <c r="S31" s="62">
        <f t="shared" si="4"/>
        <v>15.97</v>
      </c>
      <c r="T31" s="62">
        <f t="shared" si="4"/>
        <v>20.89</v>
      </c>
      <c r="U31" s="62">
        <f t="shared" si="4"/>
        <v>34.682000000000002</v>
      </c>
      <c r="V31" s="62">
        <f t="shared" si="4"/>
        <v>11.535</v>
      </c>
      <c r="W31" s="62">
        <f t="shared" si="4"/>
        <v>15.461</v>
      </c>
      <c r="X31" s="62">
        <f t="shared" si="4"/>
        <v>38.936999999999998</v>
      </c>
      <c r="Y31" s="62">
        <f t="shared" si="4"/>
        <v>11.063000000000001</v>
      </c>
      <c r="Z31" s="63">
        <f t="shared" si="4"/>
        <v>0</v>
      </c>
      <c r="AA31" s="64">
        <f t="shared" si="4"/>
        <v>521.06700000000012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74</v>
      </c>
      <c r="C38" s="99">
        <v>74.5</v>
      </c>
      <c r="D38" s="99">
        <v>80.5</v>
      </c>
      <c r="E38" s="99">
        <v>76.7</v>
      </c>
      <c r="F38" s="99">
        <v>75.8</v>
      </c>
      <c r="G38" s="99">
        <v>111</v>
      </c>
      <c r="H38" s="99">
        <v>171.9</v>
      </c>
      <c r="I38" s="99">
        <v>176</v>
      </c>
      <c r="J38" s="99"/>
      <c r="K38" s="99"/>
      <c r="L38" s="99">
        <v>90</v>
      </c>
      <c r="M38" s="99">
        <v>89</v>
      </c>
      <c r="N38" s="99">
        <v>22.1</v>
      </c>
      <c r="O38" s="99">
        <v>29.9</v>
      </c>
      <c r="P38" s="99">
        <v>24.4</v>
      </c>
      <c r="Q38" s="99">
        <v>7.2</v>
      </c>
      <c r="R38" s="99">
        <v>142.9</v>
      </c>
      <c r="S38" s="99">
        <v>150.6</v>
      </c>
      <c r="T38" s="99">
        <v>85.4</v>
      </c>
      <c r="U38" s="99">
        <v>39.9</v>
      </c>
      <c r="V38" s="99">
        <v>52.2</v>
      </c>
      <c r="W38" s="99">
        <v>47.8</v>
      </c>
      <c r="X38" s="99">
        <v>15.9</v>
      </c>
      <c r="Y38" s="99">
        <v>123.5</v>
      </c>
      <c r="Z38" s="100"/>
      <c r="AA38" s="79">
        <f t="shared" si="5"/>
        <v>1761.2000000000005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74</v>
      </c>
      <c r="C39" s="88">
        <f t="shared" si="6"/>
        <v>74.5</v>
      </c>
      <c r="D39" s="88">
        <f t="shared" si="6"/>
        <v>80.5</v>
      </c>
      <c r="E39" s="88">
        <f t="shared" si="6"/>
        <v>76.7</v>
      </c>
      <c r="F39" s="88">
        <f t="shared" si="6"/>
        <v>75.8</v>
      </c>
      <c r="G39" s="88">
        <f t="shared" si="6"/>
        <v>111</v>
      </c>
      <c r="H39" s="88">
        <f t="shared" si="6"/>
        <v>171.9</v>
      </c>
      <c r="I39" s="88">
        <f t="shared" si="6"/>
        <v>176</v>
      </c>
      <c r="J39" s="88">
        <f t="shared" si="6"/>
        <v>0</v>
      </c>
      <c r="K39" s="88">
        <f t="shared" si="6"/>
        <v>0</v>
      </c>
      <c r="L39" s="88">
        <f t="shared" si="6"/>
        <v>90</v>
      </c>
      <c r="M39" s="88">
        <f t="shared" si="6"/>
        <v>89</v>
      </c>
      <c r="N39" s="88">
        <f t="shared" si="6"/>
        <v>22.1</v>
      </c>
      <c r="O39" s="88">
        <f t="shared" si="6"/>
        <v>29.9</v>
      </c>
      <c r="P39" s="88">
        <f t="shared" si="6"/>
        <v>24.4</v>
      </c>
      <c r="Q39" s="88">
        <f t="shared" si="6"/>
        <v>7.2</v>
      </c>
      <c r="R39" s="88">
        <f t="shared" si="6"/>
        <v>142.9</v>
      </c>
      <c r="S39" s="88">
        <f t="shared" si="6"/>
        <v>150.6</v>
      </c>
      <c r="T39" s="88">
        <f t="shared" si="6"/>
        <v>85.4</v>
      </c>
      <c r="U39" s="88">
        <f t="shared" si="6"/>
        <v>39.9</v>
      </c>
      <c r="V39" s="88">
        <f t="shared" si="6"/>
        <v>52.2</v>
      </c>
      <c r="W39" s="88">
        <f t="shared" si="6"/>
        <v>47.8</v>
      </c>
      <c r="X39" s="88">
        <f t="shared" si="6"/>
        <v>15.9</v>
      </c>
      <c r="Y39" s="88">
        <f t="shared" si="6"/>
        <v>123.5</v>
      </c>
      <c r="Z39" s="89">
        <f t="shared" si="6"/>
        <v>0</v>
      </c>
      <c r="AA39" s="90">
        <f t="shared" si="5"/>
        <v>1761.2000000000005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74</v>
      </c>
      <c r="C46" s="99">
        <v>74.5</v>
      </c>
      <c r="D46" s="99">
        <v>80.5</v>
      </c>
      <c r="E46" s="99">
        <v>76.7</v>
      </c>
      <c r="F46" s="99">
        <v>75.8</v>
      </c>
      <c r="G46" s="99">
        <v>111</v>
      </c>
      <c r="H46" s="99">
        <v>171.9</v>
      </c>
      <c r="I46" s="99">
        <v>176</v>
      </c>
      <c r="J46" s="99"/>
      <c r="K46" s="99"/>
      <c r="L46" s="99">
        <v>90</v>
      </c>
      <c r="M46" s="99">
        <v>89</v>
      </c>
      <c r="N46" s="99">
        <v>22.1</v>
      </c>
      <c r="O46" s="99">
        <v>29.9</v>
      </c>
      <c r="P46" s="99">
        <v>24.4</v>
      </c>
      <c r="Q46" s="99">
        <v>7.2</v>
      </c>
      <c r="R46" s="99">
        <v>142.9</v>
      </c>
      <c r="S46" s="99">
        <v>150.6</v>
      </c>
      <c r="T46" s="99">
        <v>85.4</v>
      </c>
      <c r="U46" s="99">
        <v>39.9</v>
      </c>
      <c r="V46" s="99">
        <v>52.2</v>
      </c>
      <c r="W46" s="99">
        <v>47.8</v>
      </c>
      <c r="X46" s="99">
        <v>15.9</v>
      </c>
      <c r="Y46" s="99">
        <v>123.5</v>
      </c>
      <c r="Z46" s="100"/>
      <c r="AA46" s="79">
        <f t="shared" si="7"/>
        <v>1761.2000000000005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74</v>
      </c>
      <c r="C48" s="88">
        <f t="shared" ref="C48:Z48" si="8">SUM(C42:C47)</f>
        <v>74.5</v>
      </c>
      <c r="D48" s="88">
        <f t="shared" si="8"/>
        <v>80.5</v>
      </c>
      <c r="E48" s="88">
        <f t="shared" si="8"/>
        <v>76.7</v>
      </c>
      <c r="F48" s="88">
        <f t="shared" si="8"/>
        <v>75.8</v>
      </c>
      <c r="G48" s="88">
        <f t="shared" si="8"/>
        <v>111</v>
      </c>
      <c r="H48" s="88">
        <f t="shared" si="8"/>
        <v>171.9</v>
      </c>
      <c r="I48" s="88">
        <f t="shared" si="8"/>
        <v>176</v>
      </c>
      <c r="J48" s="88">
        <f t="shared" si="8"/>
        <v>0</v>
      </c>
      <c r="K48" s="88">
        <f t="shared" si="8"/>
        <v>0</v>
      </c>
      <c r="L48" s="88">
        <f t="shared" si="8"/>
        <v>90</v>
      </c>
      <c r="M48" s="88">
        <f t="shared" si="8"/>
        <v>89</v>
      </c>
      <c r="N48" s="88">
        <f t="shared" si="8"/>
        <v>22.1</v>
      </c>
      <c r="O48" s="88">
        <f t="shared" si="8"/>
        <v>29.9</v>
      </c>
      <c r="P48" s="88">
        <f t="shared" si="8"/>
        <v>24.4</v>
      </c>
      <c r="Q48" s="88">
        <f t="shared" si="8"/>
        <v>7.2</v>
      </c>
      <c r="R48" s="88">
        <f t="shared" si="8"/>
        <v>142.9</v>
      </c>
      <c r="S48" s="88">
        <f t="shared" si="8"/>
        <v>150.6</v>
      </c>
      <c r="T48" s="88">
        <f t="shared" si="8"/>
        <v>85.4</v>
      </c>
      <c r="U48" s="88">
        <f t="shared" si="8"/>
        <v>39.9</v>
      </c>
      <c r="V48" s="88">
        <f t="shared" si="8"/>
        <v>52.2</v>
      </c>
      <c r="W48" s="88">
        <f t="shared" si="8"/>
        <v>47.8</v>
      </c>
      <c r="X48" s="88">
        <f t="shared" si="8"/>
        <v>15.9</v>
      </c>
      <c r="Y48" s="88">
        <f t="shared" si="8"/>
        <v>123.5</v>
      </c>
      <c r="Z48" s="89">
        <f t="shared" si="8"/>
        <v>0</v>
      </c>
      <c r="AA48" s="90">
        <f t="shared" si="7"/>
        <v>1761.2000000000005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78.846000000000004</v>
      </c>
      <c r="C51" s="88">
        <f t="shared" si="10"/>
        <v>78.992999999999995</v>
      </c>
      <c r="D51" s="88">
        <f t="shared" si="10"/>
        <v>81.304000000000002</v>
      </c>
      <c r="E51" s="88">
        <f t="shared" si="10"/>
        <v>79.894000000000005</v>
      </c>
      <c r="F51" s="88">
        <f t="shared" si="10"/>
        <v>77.045999999999992</v>
      </c>
      <c r="G51" s="88">
        <f t="shared" si="10"/>
        <v>111.875</v>
      </c>
      <c r="H51" s="88">
        <f t="shared" si="10"/>
        <v>175.71600000000001</v>
      </c>
      <c r="I51" s="88">
        <f t="shared" si="10"/>
        <v>186.786</v>
      </c>
      <c r="J51" s="88">
        <f t="shared" si="10"/>
        <v>58.43</v>
      </c>
      <c r="K51" s="88">
        <f t="shared" si="10"/>
        <v>47.122</v>
      </c>
      <c r="L51" s="88">
        <f t="shared" si="10"/>
        <v>119.46899999999999</v>
      </c>
      <c r="M51" s="88">
        <f t="shared" si="10"/>
        <v>117.038</v>
      </c>
      <c r="N51" s="88">
        <f t="shared" si="10"/>
        <v>66.097000000000008</v>
      </c>
      <c r="O51" s="88">
        <f t="shared" si="10"/>
        <v>66.205999999999989</v>
      </c>
      <c r="P51" s="88">
        <f t="shared" si="10"/>
        <v>60.860999999999997</v>
      </c>
      <c r="Q51" s="88">
        <f t="shared" si="10"/>
        <v>49.234999999999999</v>
      </c>
      <c r="R51" s="88">
        <f t="shared" si="10"/>
        <v>163.511</v>
      </c>
      <c r="S51" s="88">
        <f t="shared" si="10"/>
        <v>166.57</v>
      </c>
      <c r="T51" s="88">
        <f t="shared" si="10"/>
        <v>106.29</v>
      </c>
      <c r="U51" s="88">
        <f t="shared" si="10"/>
        <v>74.581999999999994</v>
      </c>
      <c r="V51" s="88">
        <f t="shared" si="10"/>
        <v>63.734999999999999</v>
      </c>
      <c r="W51" s="88">
        <f t="shared" si="10"/>
        <v>63.260999999999996</v>
      </c>
      <c r="X51" s="88">
        <f t="shared" si="10"/>
        <v>54.837000000000003</v>
      </c>
      <c r="Y51" s="88">
        <f t="shared" si="10"/>
        <v>134.56299999999999</v>
      </c>
      <c r="Z51" s="89">
        <f t="shared" si="10"/>
        <v>0</v>
      </c>
      <c r="AA51" s="104">
        <f>SUM(B51:Z51)</f>
        <v>2282.2669999999998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</v>
      </c>
      <c r="C4" s="18">
        <v>74.5</v>
      </c>
      <c r="D4" s="18">
        <v>80.5</v>
      </c>
      <c r="E4" s="18">
        <v>76.7</v>
      </c>
      <c r="F4" s="18">
        <v>75.8</v>
      </c>
      <c r="G4" s="18">
        <v>111</v>
      </c>
      <c r="H4" s="18">
        <v>171.9</v>
      </c>
      <c r="I4" s="18">
        <v>176</v>
      </c>
      <c r="J4" s="18"/>
      <c r="K4" s="18"/>
      <c r="L4" s="18">
        <v>90</v>
      </c>
      <c r="M4" s="18">
        <v>89</v>
      </c>
      <c r="N4" s="18">
        <v>22.1</v>
      </c>
      <c r="O4" s="18">
        <v>29.9</v>
      </c>
      <c r="P4" s="18">
        <v>24.4</v>
      </c>
      <c r="Q4" s="18">
        <v>7.2</v>
      </c>
      <c r="R4" s="18">
        <v>142.9</v>
      </c>
      <c r="S4" s="18">
        <v>150.6</v>
      </c>
      <c r="T4" s="18">
        <v>85.4</v>
      </c>
      <c r="U4" s="18">
        <v>39.9</v>
      </c>
      <c r="V4" s="18">
        <v>52.2</v>
      </c>
      <c r="W4" s="18">
        <v>47.8</v>
      </c>
      <c r="X4" s="18">
        <v>15.9</v>
      </c>
      <c r="Y4" s="18">
        <v>123.5</v>
      </c>
      <c r="Z4" s="19"/>
      <c r="AA4" s="111">
        <f>SUM(B4:Z4)</f>
        <v>1761.2000000000005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100.7</v>
      </c>
      <c r="C7" s="117">
        <v>95.17</v>
      </c>
      <c r="D7" s="117">
        <v>96.07</v>
      </c>
      <c r="E7" s="117">
        <v>92.72</v>
      </c>
      <c r="F7" s="117">
        <v>99</v>
      </c>
      <c r="G7" s="117">
        <v>110.5</v>
      </c>
      <c r="H7" s="117">
        <v>116.28</v>
      </c>
      <c r="I7" s="117">
        <v>131.36000000000001</v>
      </c>
      <c r="J7" s="117">
        <v>112</v>
      </c>
      <c r="K7" s="117">
        <v>109</v>
      </c>
      <c r="L7" s="117">
        <v>113.37</v>
      </c>
      <c r="M7" s="117">
        <v>109.12</v>
      </c>
      <c r="N7" s="117">
        <v>92</v>
      </c>
      <c r="O7" s="117">
        <v>88.38</v>
      </c>
      <c r="P7" s="117">
        <v>91</v>
      </c>
      <c r="Q7" s="117">
        <v>95</v>
      </c>
      <c r="R7" s="117">
        <v>109</v>
      </c>
      <c r="S7" s="117">
        <v>112.37</v>
      </c>
      <c r="T7" s="117">
        <v>117.76</v>
      </c>
      <c r="U7" s="117">
        <v>143</v>
      </c>
      <c r="V7" s="117">
        <v>170</v>
      </c>
      <c r="W7" s="117">
        <v>161.93</v>
      </c>
      <c r="X7" s="117">
        <v>115.11</v>
      </c>
      <c r="Y7" s="117">
        <v>116.11</v>
      </c>
      <c r="Z7" s="118"/>
      <c r="AA7" s="119">
        <f>IF(SUM(B7:Z7)&lt;&gt;0,AVERAGEIF(B7:Z7,"&lt;&gt;"""),"")</f>
        <v>112.37291666666668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74</v>
      </c>
      <c r="C23" s="133">
        <v>74.5</v>
      </c>
      <c r="D23" s="133">
        <v>80.5</v>
      </c>
      <c r="E23" s="133">
        <v>76.7</v>
      </c>
      <c r="F23" s="133">
        <v>75.8</v>
      </c>
      <c r="G23" s="133">
        <v>111</v>
      </c>
      <c r="H23" s="133">
        <v>171.9</v>
      </c>
      <c r="I23" s="133">
        <v>176</v>
      </c>
      <c r="J23" s="133"/>
      <c r="K23" s="133"/>
      <c r="L23" s="133">
        <v>90</v>
      </c>
      <c r="M23" s="133">
        <v>89</v>
      </c>
      <c r="N23" s="133">
        <v>22.1</v>
      </c>
      <c r="O23" s="133">
        <v>29.9</v>
      </c>
      <c r="P23" s="133">
        <v>24.4</v>
      </c>
      <c r="Q23" s="133">
        <v>7.2</v>
      </c>
      <c r="R23" s="133">
        <v>142.9</v>
      </c>
      <c r="S23" s="133">
        <v>150.6</v>
      </c>
      <c r="T23" s="133">
        <v>85.4</v>
      </c>
      <c r="U23" s="133">
        <v>39.9</v>
      </c>
      <c r="V23" s="133">
        <v>52.2</v>
      </c>
      <c r="W23" s="133">
        <v>47.8</v>
      </c>
      <c r="X23" s="133">
        <v>15.9</v>
      </c>
      <c r="Y23" s="133">
        <v>123.5</v>
      </c>
      <c r="Z23" s="131"/>
      <c r="AA23" s="132">
        <f t="shared" si="2"/>
        <v>1761.2000000000005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74</v>
      </c>
      <c r="C24" s="135">
        <f t="shared" si="3"/>
        <v>74.5</v>
      </c>
      <c r="D24" s="135">
        <f t="shared" si="3"/>
        <v>80.5</v>
      </c>
      <c r="E24" s="135">
        <f t="shared" si="3"/>
        <v>76.7</v>
      </c>
      <c r="F24" s="135">
        <f t="shared" si="3"/>
        <v>75.8</v>
      </c>
      <c r="G24" s="135">
        <f t="shared" si="3"/>
        <v>111</v>
      </c>
      <c r="H24" s="135">
        <f t="shared" si="3"/>
        <v>171.9</v>
      </c>
      <c r="I24" s="135">
        <f t="shared" si="3"/>
        <v>176</v>
      </c>
      <c r="J24" s="135">
        <f t="shared" si="3"/>
        <v>0</v>
      </c>
      <c r="K24" s="135">
        <f t="shared" si="3"/>
        <v>0</v>
      </c>
      <c r="L24" s="135">
        <f t="shared" si="3"/>
        <v>90</v>
      </c>
      <c r="M24" s="135">
        <f t="shared" si="3"/>
        <v>89</v>
      </c>
      <c r="N24" s="135">
        <f t="shared" si="3"/>
        <v>22.1</v>
      </c>
      <c r="O24" s="135">
        <f t="shared" si="3"/>
        <v>29.9</v>
      </c>
      <c r="P24" s="135">
        <f t="shared" si="3"/>
        <v>24.4</v>
      </c>
      <c r="Q24" s="135">
        <f t="shared" si="3"/>
        <v>7.2</v>
      </c>
      <c r="R24" s="135">
        <f t="shared" si="3"/>
        <v>142.9</v>
      </c>
      <c r="S24" s="135">
        <f t="shared" si="3"/>
        <v>150.6</v>
      </c>
      <c r="T24" s="135">
        <f t="shared" si="3"/>
        <v>85.4</v>
      </c>
      <c r="U24" s="135">
        <f t="shared" si="3"/>
        <v>39.9</v>
      </c>
      <c r="V24" s="135">
        <f t="shared" si="3"/>
        <v>52.2</v>
      </c>
      <c r="W24" s="135">
        <f t="shared" si="3"/>
        <v>47.8</v>
      </c>
      <c r="X24" s="135">
        <f t="shared" si="3"/>
        <v>15.9</v>
      </c>
      <c r="Y24" s="135">
        <f t="shared" si="3"/>
        <v>123.5</v>
      </c>
      <c r="Z24" s="136" t="str">
        <f t="shared" si="3"/>
        <v/>
      </c>
      <c r="AA24" s="90">
        <f t="shared" si="2"/>
        <v>1761.2000000000005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2023-05-11T13:16:03Z</dcterms:created>
  <dcterms:modified xsi:type="dcterms:W3CDTF">2023-05-11T13:16:04Z</dcterms:modified>
</cp:coreProperties>
</file>