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<sst xmlns="http://schemas.openxmlformats.org/spreadsheetml/2006/main" count="117" uniqueCount="53">
  <si>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10/05/2023 16:21:05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</si>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</sst>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45-4508-9BEA-23A46E9CD15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45-4508-9BEA-23A46E9CD15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3.6259999999999999</c:v>
                </c:pt>
                <c:pt idx="18">
                  <c:v>85.829000000000008</c:v>
                </c:pt>
                <c:pt idx="19">
                  <c:v>30</c:v>
                </c:pt>
                <c:pt idx="20">
                  <c:v>45</c:v>
                </c:pt>
                <c:pt idx="21">
                  <c:v>33.945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5-4508-9BEA-23A46E9CD15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2.2999999999999998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45-4508-9BEA-23A46E9CD15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24.228000000000002</c:v>
                </c:pt>
                <c:pt idx="1">
                  <c:v>16.8</c:v>
                </c:pt>
                <c:pt idx="2">
                  <c:v>13.34</c:v>
                </c:pt>
                <c:pt idx="3">
                  <c:v>13.315000000000001</c:v>
                </c:pt>
                <c:pt idx="4">
                  <c:v>20.182000000000002</c:v>
                </c:pt>
                <c:pt idx="5">
                  <c:v>17.283000000000001</c:v>
                </c:pt>
                <c:pt idx="6">
                  <c:v>11.317</c:v>
                </c:pt>
                <c:pt idx="7">
                  <c:v>10.927</c:v>
                </c:pt>
                <c:pt idx="8">
                  <c:v>4.681</c:v>
                </c:pt>
                <c:pt idx="9">
                  <c:v>3.8540000000000001</c:v>
                </c:pt>
                <c:pt idx="10">
                  <c:v>2.1859999999999999</c:v>
                </c:pt>
                <c:pt idx="11">
                  <c:v>9.2860000000000014</c:v>
                </c:pt>
                <c:pt idx="12">
                  <c:v>9.032</c:v>
                </c:pt>
                <c:pt idx="13">
                  <c:v>0.97899999999999998</c:v>
                </c:pt>
                <c:pt idx="14">
                  <c:v>8.468</c:v>
                </c:pt>
                <c:pt idx="15">
                  <c:v>0.64900000000000002</c:v>
                </c:pt>
                <c:pt idx="16">
                  <c:v>7.9819999999999993</c:v>
                </c:pt>
                <c:pt idx="17">
                  <c:v>7.8069999999999995</c:v>
                </c:pt>
                <c:pt idx="18">
                  <c:v>8.1110000000000007</c:v>
                </c:pt>
                <c:pt idx="19">
                  <c:v>8.5040000000000013</c:v>
                </c:pt>
                <c:pt idx="20">
                  <c:v>6.6550000000000002</c:v>
                </c:pt>
                <c:pt idx="21">
                  <c:v>6.5219999999999994</c:v>
                </c:pt>
                <c:pt idx="22">
                  <c:v>5.8380000000000001</c:v>
                </c:pt>
                <c:pt idx="23">
                  <c:v>5.6099999999999994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45-4508-9BEA-23A46E9CD15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45-4508-9BEA-23A46E9CD15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45-4508-9BEA-23A46E9CD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63.186000000000007</c:v>
                </c:pt>
                <c:pt idx="1">
                  <c:v>96.747999999999976</c:v>
                </c:pt>
                <c:pt idx="2">
                  <c:v>15.614000000000001</c:v>
                </c:pt>
                <c:pt idx="3">
                  <c:v>43.885999999999996</c:v>
                </c:pt>
                <c:pt idx="4">
                  <c:v>50.757999999999988</c:v>
                </c:pt>
                <c:pt idx="5">
                  <c:v>59.845999999999997</c:v>
                </c:pt>
                <c:pt idx="6">
                  <c:v>71.343000000000004</c:v>
                </c:pt>
                <c:pt idx="7">
                  <c:v>29.456999999999997</c:v>
                </c:pt>
                <c:pt idx="8">
                  <c:v>30.736999999999998</c:v>
                </c:pt>
                <c:pt idx="9">
                  <c:v>24.922999999999998</c:v>
                </c:pt>
                <c:pt idx="10">
                  <c:v>27.250999999999998</c:v>
                </c:pt>
                <c:pt idx="11">
                  <c:v>30.882999999999999</c:v>
                </c:pt>
                <c:pt idx="12">
                  <c:v>22.900000000000002</c:v>
                </c:pt>
                <c:pt idx="13">
                  <c:v>25.936</c:v>
                </c:pt>
                <c:pt idx="14">
                  <c:v>61.945</c:v>
                </c:pt>
                <c:pt idx="15">
                  <c:v>52.705999999999996</c:v>
                </c:pt>
                <c:pt idx="16">
                  <c:v>57.616</c:v>
                </c:pt>
                <c:pt idx="17">
                  <c:v>80.713000000000008</c:v>
                </c:pt>
                <c:pt idx="18">
                  <c:v>136.18</c:v>
                </c:pt>
                <c:pt idx="19">
                  <c:v>80.611999999999995</c:v>
                </c:pt>
                <c:pt idx="20">
                  <c:v>93.841999999999999</c:v>
                </c:pt>
                <c:pt idx="21">
                  <c:v>83.078000000000003</c:v>
                </c:pt>
                <c:pt idx="22">
                  <c:v>48.252000000000002</c:v>
                </c:pt>
                <c:pt idx="23">
                  <c:v>46.924999999999997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45-4508-9BEA-23A46E9CD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103.28</c:v>
                </c:pt>
                <c:pt idx="1">
                  <c:v>96.6</c:v>
                </c:pt>
                <c:pt idx="2">
                  <c:v>90.32</c:v>
                </c:pt>
                <c:pt idx="3">
                  <c:v>92.15</c:v>
                </c:pt>
                <c:pt idx="4">
                  <c:v>92.15</c:v>
                </c:pt>
                <c:pt idx="5">
                  <c:v>102.4</c:v>
                </c:pt>
                <c:pt idx="6">
                  <c:v>106.9</c:v>
                </c:pt>
                <c:pt idx="7">
                  <c:v>112</c:v>
                </c:pt>
                <c:pt idx="8">
                  <c:v>118</c:v>
                </c:pt>
                <c:pt idx="9">
                  <c:v>97.72</c:v>
                </c:pt>
                <c:pt idx="10">
                  <c:v>103.5</c:v>
                </c:pt>
                <c:pt idx="11">
                  <c:v>87.3</c:v>
                </c:pt>
                <c:pt idx="12">
                  <c:v>87.3</c:v>
                </c:pt>
                <c:pt idx="13">
                  <c:v>87.3</c:v>
                </c:pt>
                <c:pt idx="14">
                  <c:v>89.32</c:v>
                </c:pt>
                <c:pt idx="15">
                  <c:v>100.7</c:v>
                </c:pt>
                <c:pt idx="16">
                  <c:v>103.2</c:v>
                </c:pt>
                <c:pt idx="17">
                  <c:v>112.82</c:v>
                </c:pt>
                <c:pt idx="18">
                  <c:v>125.7</c:v>
                </c:pt>
                <c:pt idx="19">
                  <c:v>166.47</c:v>
                </c:pt>
                <c:pt idx="20">
                  <c:v>182</c:v>
                </c:pt>
                <c:pt idx="21">
                  <c:v>151.01</c:v>
                </c:pt>
                <c:pt idx="22">
                  <c:v>115</c:v>
                </c:pt>
                <c:pt idx="23">
                  <c:v>112.2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45-4508-9BEA-23A46E9CD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63.227999999999994</v>
      </c>
      <c r="C4" s="18">
        <v>96.700000000000017</v>
      </c>
      <c r="D4" s="18">
        <v>15.64</v>
      </c>
      <c r="E4" s="18">
        <v>43.867000000000004</v>
      </c>
      <c r="F4" s="18">
        <v>50.746000000000002</v>
      </c>
      <c r="G4" s="18">
        <v>59.802999999999997</v>
      </c>
      <c r="H4" s="18">
        <v>71.317000000000007</v>
      </c>
      <c r="I4" s="18">
        <v>29.457000000000001</v>
      </c>
      <c r="J4" s="18">
        <v>30.736999999999998</v>
      </c>
      <c r="K4" s="18">
        <v>24.922999999999998</v>
      </c>
      <c r="L4" s="18">
        <v>27.252000000000002</v>
      </c>
      <c r="M4" s="18">
        <v>30.883000000000006</v>
      </c>
      <c r="N4" s="18">
        <v>22.9</v>
      </c>
      <c r="O4" s="18">
        <v>25.935999999999996</v>
      </c>
      <c r="P4" s="18">
        <v>61.967999999999996</v>
      </c>
      <c r="Q4" s="18">
        <v>52.722000000000008</v>
      </c>
      <c r="R4" s="18">
        <v>57.623000000000005</v>
      </c>
      <c r="S4" s="18">
        <v>80.734000000000009</v>
      </c>
      <c r="T4" s="18">
        <v>136.13299999999998</v>
      </c>
      <c r="U4" s="18">
        <v>80.581000000000003</v>
      </c>
      <c r="V4" s="18">
        <v>93.865000000000009</v>
      </c>
      <c r="W4" s="18">
        <v>83.031000000000006</v>
      </c>
      <c r="X4" s="18">
        <v>48.25</v>
      </c>
      <c r="Y4" s="18">
        <v>46.962999999999994</v>
      </c>
      <c r="Z4" s="19"/>
      <c r="AA4" s="20">
        <f>SUM(B4:Z4)</f>
        <v>1335.2589999999998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103.28</v>
      </c>
      <c r="C7" s="28">
        <v>96.6</v>
      </c>
      <c r="D7" s="28">
        <v>90.32</v>
      </c>
      <c r="E7" s="28">
        <v>92.15</v>
      </c>
      <c r="F7" s="28">
        <v>92.15</v>
      </c>
      <c r="G7" s="28">
        <v>102.4</v>
      </c>
      <c r="H7" s="28">
        <v>106.9</v>
      </c>
      <c r="I7" s="28">
        <v>112</v>
      </c>
      <c r="J7" s="28">
        <v>118</v>
      </c>
      <c r="K7" s="28">
        <v>97.72</v>
      </c>
      <c r="L7" s="28">
        <v>103.5</v>
      </c>
      <c r="M7" s="28">
        <v>87.3</v>
      </c>
      <c r="N7" s="28">
        <v>87.3</v>
      </c>
      <c r="O7" s="28">
        <v>87.3</v>
      </c>
      <c r="P7" s="28">
        <v>89.32</v>
      </c>
      <c r="Q7" s="28">
        <v>100.7</v>
      </c>
      <c r="R7" s="28">
        <v>103.2</v>
      </c>
      <c r="S7" s="28">
        <v>112.82</v>
      </c>
      <c r="T7" s="28">
        <v>125.7</v>
      </c>
      <c r="U7" s="28">
        <v>166.47</v>
      </c>
      <c r="V7" s="28">
        <v>182</v>
      </c>
      <c r="W7" s="28">
        <v>151.01</v>
      </c>
      <c r="X7" s="28">
        <v>115</v>
      </c>
      <c r="Y7" s="28">
        <v>112.2</v>
      </c>
      <c r="Z7" s="29"/>
      <c r="AA7" s="30">
        <f>IF(SUM(B7:Z7)&lt;&gt;0,AVERAGEIF(B7:Z7,"&lt;&gt;"""),"")</f>
        <v>109.8058333333333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3.6259999999999999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85.829000000000008</v>
      </c>
      <c r="U12" s="52">
        <v>30</v>
      </c>
      <c r="V12" s="52">
        <v>45</v>
      </c>
      <c r="W12" s="52">
        <v>33.945</v>
      </c>
      <c r="X12" s="52"/>
      <c r="Y12" s="52"/>
      <c r="Z12" s="53"/>
      <c r="AA12" s="54">
        <f t="shared" si="0"/>
        <v>198.4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24.228000000000002</v>
      </c>
      <c r="C14" s="57">
        <v>16.8</v>
      </c>
      <c r="D14" s="57">
        <v>13.34</v>
      </c>
      <c r="E14" s="57">
        <v>13.315000000000001</v>
      </c>
      <c r="F14" s="57">
        <v>20.182000000000002</v>
      </c>
      <c r="G14" s="57">
        <v>17.283000000000001</v>
      </c>
      <c r="H14" s="57">
        <v>11.317</v>
      </c>
      <c r="I14" s="57">
        <v>10.927</v>
      </c>
      <c r="J14" s="57">
        <v>4.681</v>
      </c>
      <c r="K14" s="57">
        <v>3.8540000000000001</v>
      </c>
      <c r="L14" s="57">
        <v>2.1859999999999999</v>
      </c>
      <c r="M14" s="57">
        <v>9.2860000000000014</v>
      </c>
      <c r="N14" s="57">
        <v>9.032</v>
      </c>
      <c r="O14" s="57">
        <v>0.97899999999999998</v>
      </c>
      <c r="P14" s="57">
        <v>8.468</v>
      </c>
      <c r="Q14" s="57">
        <v>0.64900000000000002</v>
      </c>
      <c r="R14" s="57">
        <v>7.9819999999999993</v>
      </c>
      <c r="S14" s="57">
        <v>7.8069999999999995</v>
      </c>
      <c r="T14" s="57">
        <v>8.1110000000000007</v>
      </c>
      <c r="U14" s="57">
        <v>8.5040000000000013</v>
      </c>
      <c r="V14" s="57">
        <v>6.6550000000000002</v>
      </c>
      <c r="W14" s="57">
        <v>6.5219999999999994</v>
      </c>
      <c r="X14" s="57">
        <v>5.8380000000000001</v>
      </c>
      <c r="Y14" s="57">
        <v>5.6099999999999994</v>
      </c>
      <c r="Z14" s="58"/>
      <c r="AA14" s="59">
        <f t="shared" si="0"/>
        <v>223.55599999999998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24.228000000000002</v>
      </c>
      <c r="C16" s="62">
        <f t="shared" ref="C16:Z16" si="1">IF(LEN(C$2)&gt;0,SUM(C10:C15),"")</f>
        <v>16.8</v>
      </c>
      <c r="D16" s="62">
        <f t="shared" si="1"/>
        <v>13.34</v>
      </c>
      <c r="E16" s="62">
        <f t="shared" si="1"/>
        <v>13.315000000000001</v>
      </c>
      <c r="F16" s="62">
        <f t="shared" si="1"/>
        <v>20.182000000000002</v>
      </c>
      <c r="G16" s="62">
        <f t="shared" si="1"/>
        <v>17.283000000000001</v>
      </c>
      <c r="H16" s="62">
        <f t="shared" si="1"/>
        <v>11.317</v>
      </c>
      <c r="I16" s="62">
        <f t="shared" si="1"/>
        <v>10.927</v>
      </c>
      <c r="J16" s="62">
        <f t="shared" si="1"/>
        <v>8.3070000000000004</v>
      </c>
      <c r="K16" s="62">
        <f t="shared" si="1"/>
        <v>3.8540000000000001</v>
      </c>
      <c r="L16" s="62">
        <f t="shared" si="1"/>
        <v>2.1859999999999999</v>
      </c>
      <c r="M16" s="62">
        <f t="shared" si="1"/>
        <v>9.2860000000000014</v>
      </c>
      <c r="N16" s="62">
        <f t="shared" si="1"/>
        <v>9.032</v>
      </c>
      <c r="O16" s="62">
        <f t="shared" si="1"/>
        <v>0.97899999999999998</v>
      </c>
      <c r="P16" s="62">
        <f t="shared" si="1"/>
        <v>8.468</v>
      </c>
      <c r="Q16" s="62">
        <f t="shared" si="1"/>
        <v>0.64900000000000002</v>
      </c>
      <c r="R16" s="62">
        <f t="shared" si="1"/>
        <v>7.9819999999999993</v>
      </c>
      <c r="S16" s="62">
        <f t="shared" si="1"/>
        <v>7.8069999999999995</v>
      </c>
      <c r="T16" s="62">
        <f t="shared" si="1"/>
        <v>93.940000000000012</v>
      </c>
      <c r="U16" s="62">
        <f t="shared" si="1"/>
        <v>38.504000000000005</v>
      </c>
      <c r="V16" s="62">
        <f t="shared" si="1"/>
        <v>51.655000000000001</v>
      </c>
      <c r="W16" s="62">
        <f t="shared" si="1"/>
        <v>40.466999999999999</v>
      </c>
      <c r="X16" s="62">
        <f t="shared" si="1"/>
        <v>5.8380000000000001</v>
      </c>
      <c r="Y16" s="62">
        <f t="shared" si="1"/>
        <v>5.6099999999999994</v>
      </c>
      <c r="Z16" s="63" t="str">
        <f t="shared" si="1"/>
        <v/>
      </c>
      <c r="AA16" s="64">
        <f>SUM(AA10:AA15)</f>
        <v>421.95600000000002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14.465</v>
      </c>
      <c r="D20" s="77"/>
      <c r="E20" s="77">
        <v>14.458</v>
      </c>
      <c r="F20" s="77">
        <v>14.484999999999999</v>
      </c>
      <c r="G20" s="77">
        <v>39.488</v>
      </c>
      <c r="H20" s="77"/>
      <c r="I20" s="77">
        <v>11.5</v>
      </c>
      <c r="J20" s="77">
        <v>14.2</v>
      </c>
      <c r="K20" s="77">
        <v>1.2E-2</v>
      </c>
      <c r="L20" s="77">
        <v>2.1000000000000001E-2</v>
      </c>
      <c r="M20" s="77">
        <v>4.4999999999999998E-2</v>
      </c>
      <c r="N20" s="77">
        <v>3.3000000000000002E-2</v>
      </c>
      <c r="O20" s="77">
        <v>9.1999999999999998E-2</v>
      </c>
      <c r="P20" s="77">
        <v>15.087999999999999</v>
      </c>
      <c r="Q20" s="77">
        <v>15.063000000000001</v>
      </c>
      <c r="R20" s="77">
        <v>40.078000000000003</v>
      </c>
      <c r="S20" s="77">
        <v>8.8109999999999999</v>
      </c>
      <c r="T20" s="77">
        <v>39.335999999999999</v>
      </c>
      <c r="U20" s="77">
        <v>39.283000000000001</v>
      </c>
      <c r="V20" s="77">
        <v>39.436999999999998</v>
      </c>
      <c r="W20" s="77">
        <v>39.445</v>
      </c>
      <c r="X20" s="77">
        <v>39.49</v>
      </c>
      <c r="Y20" s="77">
        <v>20.463999999999999</v>
      </c>
      <c r="Z20" s="78"/>
      <c r="AA20" s="79">
        <f t="shared" si="2"/>
        <v>405.29400000000004</v>
      </c>
    </row>
    <row r="21" spans="1:27" ht="24.95" customHeight="1" x14ac:dyDescent="0.2">
      <c r="A21" s="75" t="s">
        <v>16</v>
      </c>
      <c r="B21" s="80">
        <v>39</v>
      </c>
      <c r="C21" s="81">
        <v>65.435000000000002</v>
      </c>
      <c r="D21" s="81"/>
      <c r="E21" s="81">
        <v>16.094000000000001</v>
      </c>
      <c r="F21" s="81">
        <v>16.079000000000001</v>
      </c>
      <c r="G21" s="81">
        <v>3.032</v>
      </c>
      <c r="H21" s="81">
        <v>60</v>
      </c>
      <c r="I21" s="81">
        <v>7.03</v>
      </c>
      <c r="J21" s="81">
        <v>8.23</v>
      </c>
      <c r="K21" s="81">
        <v>21.056999999999999</v>
      </c>
      <c r="L21" s="81">
        <v>22.545000000000002</v>
      </c>
      <c r="M21" s="81">
        <v>21.552000000000003</v>
      </c>
      <c r="N21" s="81">
        <v>13.834999999999999</v>
      </c>
      <c r="O21" s="81">
        <v>24.864999999999998</v>
      </c>
      <c r="P21" s="81">
        <v>38.411999999999999</v>
      </c>
      <c r="Q21" s="81">
        <v>37.010000000000005</v>
      </c>
      <c r="R21" s="81">
        <v>9.5629999999999988</v>
      </c>
      <c r="S21" s="81">
        <v>64.116</v>
      </c>
      <c r="T21" s="81">
        <v>2.8570000000000002</v>
      </c>
      <c r="U21" s="81">
        <v>2.794</v>
      </c>
      <c r="V21" s="81">
        <v>2.7730000000000001</v>
      </c>
      <c r="W21" s="81">
        <v>3.1190000000000002</v>
      </c>
      <c r="X21" s="81">
        <v>2.9220000000000002</v>
      </c>
      <c r="Y21" s="81">
        <v>20.888999999999999</v>
      </c>
      <c r="Z21" s="78"/>
      <c r="AA21" s="79">
        <f t="shared" si="2"/>
        <v>503.20900000000006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39</v>
      </c>
      <c r="C25" s="88">
        <f t="shared" ref="C25:Z25" si="3">IF(LEN(C$2)&gt;0,SUM(C19:C24),"")</f>
        <v>79.900000000000006</v>
      </c>
      <c r="D25" s="88">
        <f t="shared" si="3"/>
        <v>0</v>
      </c>
      <c r="E25" s="88">
        <f t="shared" si="3"/>
        <v>30.552</v>
      </c>
      <c r="F25" s="88">
        <f t="shared" si="3"/>
        <v>30.564</v>
      </c>
      <c r="G25" s="88">
        <f t="shared" si="3"/>
        <v>42.519999999999996</v>
      </c>
      <c r="H25" s="88">
        <f t="shared" si="3"/>
        <v>60</v>
      </c>
      <c r="I25" s="88">
        <f t="shared" si="3"/>
        <v>18.53</v>
      </c>
      <c r="J25" s="88">
        <f t="shared" si="3"/>
        <v>22.43</v>
      </c>
      <c r="K25" s="88">
        <f t="shared" si="3"/>
        <v>21.068999999999999</v>
      </c>
      <c r="L25" s="88">
        <f t="shared" si="3"/>
        <v>22.566000000000003</v>
      </c>
      <c r="M25" s="88">
        <f t="shared" si="3"/>
        <v>21.597000000000005</v>
      </c>
      <c r="N25" s="88">
        <f t="shared" si="3"/>
        <v>13.867999999999999</v>
      </c>
      <c r="O25" s="88">
        <f t="shared" si="3"/>
        <v>24.956999999999997</v>
      </c>
      <c r="P25" s="88">
        <f t="shared" si="3"/>
        <v>53.5</v>
      </c>
      <c r="Q25" s="88">
        <f t="shared" si="3"/>
        <v>52.073000000000008</v>
      </c>
      <c r="R25" s="88">
        <f t="shared" si="3"/>
        <v>49.641000000000005</v>
      </c>
      <c r="S25" s="88">
        <f t="shared" si="3"/>
        <v>72.926999999999992</v>
      </c>
      <c r="T25" s="88">
        <f t="shared" si="3"/>
        <v>42.192999999999998</v>
      </c>
      <c r="U25" s="88">
        <f t="shared" si="3"/>
        <v>42.076999999999998</v>
      </c>
      <c r="V25" s="88">
        <f t="shared" si="3"/>
        <v>42.21</v>
      </c>
      <c r="W25" s="88">
        <f t="shared" si="3"/>
        <v>42.564</v>
      </c>
      <c r="X25" s="88">
        <f t="shared" si="3"/>
        <v>42.411999999999999</v>
      </c>
      <c r="Y25" s="88">
        <f t="shared" si="3"/>
        <v>41.352999999999994</v>
      </c>
      <c r="Z25" s="89" t="str">
        <f t="shared" si="3"/>
        <v/>
      </c>
      <c r="AA25" s="90">
        <f>SUM(AA19:AA24)</f>
        <v>908.50300000000016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63.228000000000002</v>
      </c>
      <c r="C29" s="77">
        <v>96.7</v>
      </c>
      <c r="D29" s="77">
        <v>13.34</v>
      </c>
      <c r="E29" s="77">
        <v>43.866999999999997</v>
      </c>
      <c r="F29" s="77">
        <v>50.746000000000002</v>
      </c>
      <c r="G29" s="77">
        <v>59.802999999999997</v>
      </c>
      <c r="H29" s="77">
        <v>71.316999999999993</v>
      </c>
      <c r="I29" s="77">
        <v>29.457000000000001</v>
      </c>
      <c r="J29" s="77">
        <v>30.736999999999998</v>
      </c>
      <c r="K29" s="77">
        <v>24.922999999999998</v>
      </c>
      <c r="L29" s="77">
        <v>24.751999999999999</v>
      </c>
      <c r="M29" s="77">
        <v>30.882999999999999</v>
      </c>
      <c r="N29" s="77">
        <v>22.9</v>
      </c>
      <c r="O29" s="77">
        <v>25.936</v>
      </c>
      <c r="P29" s="77">
        <v>61.968000000000004</v>
      </c>
      <c r="Q29" s="77">
        <v>52.722000000000001</v>
      </c>
      <c r="R29" s="77">
        <v>57.622999999999998</v>
      </c>
      <c r="S29" s="77">
        <v>80.733999999999995</v>
      </c>
      <c r="T29" s="77">
        <v>136.13300000000001</v>
      </c>
      <c r="U29" s="77">
        <v>80.581000000000003</v>
      </c>
      <c r="V29" s="77">
        <v>93.864999999999995</v>
      </c>
      <c r="W29" s="77">
        <v>83.031000000000006</v>
      </c>
      <c r="X29" s="77">
        <v>48.25</v>
      </c>
      <c r="Y29" s="77">
        <v>46.963000000000001</v>
      </c>
      <c r="Z29" s="78"/>
      <c r="AA29" s="79">
        <f>SUM(B29:Z29)</f>
        <v>1330.4590000000001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63.228000000000002</v>
      </c>
      <c r="C31" s="62">
        <f t="shared" ref="C31:Z31" si="4">IF(LEN(C$2)&gt;0,SUM(C28:C30),"")</f>
        <v>96.7</v>
      </c>
      <c r="D31" s="62">
        <f t="shared" si="4"/>
        <v>13.34</v>
      </c>
      <c r="E31" s="62">
        <f t="shared" si="4"/>
        <v>43.866999999999997</v>
      </c>
      <c r="F31" s="62">
        <f t="shared" si="4"/>
        <v>50.746000000000002</v>
      </c>
      <c r="G31" s="62">
        <f t="shared" si="4"/>
        <v>59.802999999999997</v>
      </c>
      <c r="H31" s="62">
        <f t="shared" si="4"/>
        <v>71.316999999999993</v>
      </c>
      <c r="I31" s="62">
        <f t="shared" si="4"/>
        <v>29.457000000000001</v>
      </c>
      <c r="J31" s="62">
        <f t="shared" si="4"/>
        <v>30.736999999999998</v>
      </c>
      <c r="K31" s="62">
        <f t="shared" si="4"/>
        <v>24.922999999999998</v>
      </c>
      <c r="L31" s="62">
        <f t="shared" si="4"/>
        <v>24.751999999999999</v>
      </c>
      <c r="M31" s="62">
        <f t="shared" si="4"/>
        <v>30.882999999999999</v>
      </c>
      <c r="N31" s="62">
        <f t="shared" si="4"/>
        <v>22.9</v>
      </c>
      <c r="O31" s="62">
        <f t="shared" si="4"/>
        <v>25.936</v>
      </c>
      <c r="P31" s="62">
        <f t="shared" si="4"/>
        <v>61.968000000000004</v>
      </c>
      <c r="Q31" s="62">
        <f t="shared" si="4"/>
        <v>52.722000000000001</v>
      </c>
      <c r="R31" s="62">
        <f t="shared" si="4"/>
        <v>57.622999999999998</v>
      </c>
      <c r="S31" s="62">
        <f t="shared" si="4"/>
        <v>80.733999999999995</v>
      </c>
      <c r="T31" s="62">
        <f t="shared" si="4"/>
        <v>136.13300000000001</v>
      </c>
      <c r="U31" s="62">
        <f t="shared" si="4"/>
        <v>80.581000000000003</v>
      </c>
      <c r="V31" s="62">
        <f t="shared" si="4"/>
        <v>93.864999999999995</v>
      </c>
      <c r="W31" s="62">
        <f t="shared" si="4"/>
        <v>83.031000000000006</v>
      </c>
      <c r="X31" s="62">
        <f t="shared" si="4"/>
        <v>48.25</v>
      </c>
      <c r="Y31" s="62">
        <f t="shared" si="4"/>
        <v>46.963000000000001</v>
      </c>
      <c r="Z31" s="63" t="str">
        <f t="shared" si="4"/>
        <v/>
      </c>
      <c r="AA31" s="64">
        <f>SUM(AA28:AA30)</f>
        <v>1330.4590000000001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2.2999999999999998</v>
      </c>
      <c r="E38" s="99"/>
      <c r="F38" s="99"/>
      <c r="G38" s="99"/>
      <c r="H38" s="99"/>
      <c r="I38" s="99"/>
      <c r="J38" s="99"/>
      <c r="K38" s="99"/>
      <c r="L38" s="99">
        <v>2.5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2.2999999999999998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2.2999999999999998</v>
      </c>
      <c r="E46" s="99"/>
      <c r="F46" s="99"/>
      <c r="G46" s="99"/>
      <c r="H46" s="99"/>
      <c r="I46" s="99"/>
      <c r="J46" s="99"/>
      <c r="K46" s="99"/>
      <c r="L46" s="99">
        <v>2.5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2.2999999999999998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63.228000000000002</v>
      </c>
      <c r="C51" s="88">
        <f t="shared" si="10"/>
        <v>96.7</v>
      </c>
      <c r="D51" s="88">
        <f t="shared" si="10"/>
        <v>15.64</v>
      </c>
      <c r="E51" s="88">
        <f t="shared" si="10"/>
        <v>43.867000000000004</v>
      </c>
      <c r="F51" s="88">
        <f t="shared" si="10"/>
        <v>50.746000000000002</v>
      </c>
      <c r="G51" s="88">
        <f t="shared" si="10"/>
        <v>59.802999999999997</v>
      </c>
      <c r="H51" s="88">
        <f t="shared" si="10"/>
        <v>71.317000000000007</v>
      </c>
      <c r="I51" s="88">
        <f t="shared" si="10"/>
        <v>29.457000000000001</v>
      </c>
      <c r="J51" s="88">
        <f t="shared" si="10"/>
        <v>30.737000000000002</v>
      </c>
      <c r="K51" s="88">
        <f t="shared" si="10"/>
        <v>24.922999999999998</v>
      </c>
      <c r="L51" s="88">
        <f t="shared" si="10"/>
        <v>27.252000000000002</v>
      </c>
      <c r="M51" s="88">
        <f t="shared" si="10"/>
        <v>30.883000000000006</v>
      </c>
      <c r="N51" s="88">
        <f t="shared" si="10"/>
        <v>22.9</v>
      </c>
      <c r="O51" s="88">
        <f t="shared" si="10"/>
        <v>25.935999999999996</v>
      </c>
      <c r="P51" s="88">
        <f t="shared" si="10"/>
        <v>61.968000000000004</v>
      </c>
      <c r="Q51" s="88">
        <f t="shared" si="10"/>
        <v>52.722000000000008</v>
      </c>
      <c r="R51" s="88">
        <f t="shared" si="10"/>
        <v>57.623000000000005</v>
      </c>
      <c r="S51" s="88">
        <f t="shared" si="10"/>
        <v>80.733999999999995</v>
      </c>
      <c r="T51" s="88">
        <f t="shared" si="10"/>
        <v>136.13300000000001</v>
      </c>
      <c r="U51" s="88">
        <f t="shared" si="10"/>
        <v>80.581000000000003</v>
      </c>
      <c r="V51" s="88">
        <f t="shared" si="10"/>
        <v>93.865000000000009</v>
      </c>
      <c r="W51" s="88">
        <f t="shared" si="10"/>
        <v>83.031000000000006</v>
      </c>
      <c r="X51" s="88">
        <f t="shared" si="10"/>
        <v>48.25</v>
      </c>
      <c r="Y51" s="88">
        <f t="shared" si="10"/>
        <v>46.962999999999994</v>
      </c>
      <c r="Z51" s="89" t="str">
        <f t="shared" si="10"/>
        <v/>
      </c>
      <c r="AA51" s="104">
        <f>SUM(B51:Z51)</f>
        <v>1335.259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63.186000000000007</v>
      </c>
      <c r="C4" s="18">
        <v>96.747999999999976</v>
      </c>
      <c r="D4" s="18">
        <v>15.614000000000001</v>
      </c>
      <c r="E4" s="18">
        <v>43.885999999999996</v>
      </c>
      <c r="F4" s="18">
        <v>50.757999999999988</v>
      </c>
      <c r="G4" s="18">
        <v>59.845999999999997</v>
      </c>
      <c r="H4" s="18">
        <v>71.343000000000004</v>
      </c>
      <c r="I4" s="18">
        <v>29.456999999999997</v>
      </c>
      <c r="J4" s="18">
        <v>30.736999999999998</v>
      </c>
      <c r="K4" s="18">
        <v>24.922999999999998</v>
      </c>
      <c r="L4" s="18">
        <v>27.250999999999998</v>
      </c>
      <c r="M4" s="18">
        <v>30.882999999999999</v>
      </c>
      <c r="N4" s="18">
        <v>22.900000000000002</v>
      </c>
      <c r="O4" s="18">
        <v>25.936</v>
      </c>
      <c r="P4" s="18">
        <v>61.945</v>
      </c>
      <c r="Q4" s="18">
        <v>52.705999999999996</v>
      </c>
      <c r="R4" s="18">
        <v>57.616</v>
      </c>
      <c r="S4" s="18">
        <v>80.713000000000008</v>
      </c>
      <c r="T4" s="18">
        <v>136.18</v>
      </c>
      <c r="U4" s="18">
        <v>80.611999999999995</v>
      </c>
      <c r="V4" s="18">
        <v>93.841999999999999</v>
      </c>
      <c r="W4" s="18">
        <v>83.078000000000003</v>
      </c>
      <c r="X4" s="18">
        <v>48.252000000000002</v>
      </c>
      <c r="Y4" s="18">
        <v>46.924999999999997</v>
      </c>
      <c r="Z4" s="19"/>
      <c r="AA4" s="20">
        <f>SUM(B4:Z4)</f>
        <v>1335.3370000000002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103.28</v>
      </c>
      <c r="C7" s="28">
        <v>96.6</v>
      </c>
      <c r="D7" s="28">
        <v>90.32</v>
      </c>
      <c r="E7" s="28">
        <v>92.15</v>
      </c>
      <c r="F7" s="28">
        <v>92.15</v>
      </c>
      <c r="G7" s="28">
        <v>102.4</v>
      </c>
      <c r="H7" s="28">
        <v>106.9</v>
      </c>
      <c r="I7" s="28">
        <v>112</v>
      </c>
      <c r="J7" s="28">
        <v>118</v>
      </c>
      <c r="K7" s="28">
        <v>97.72</v>
      </c>
      <c r="L7" s="28">
        <v>103.5</v>
      </c>
      <c r="M7" s="28">
        <v>87.3</v>
      </c>
      <c r="N7" s="28">
        <v>87.3</v>
      </c>
      <c r="O7" s="28">
        <v>87.3</v>
      </c>
      <c r="P7" s="28">
        <v>89.32</v>
      </c>
      <c r="Q7" s="28">
        <v>100.7</v>
      </c>
      <c r="R7" s="28">
        <v>103.2</v>
      </c>
      <c r="S7" s="28">
        <v>112.82</v>
      </c>
      <c r="T7" s="28">
        <v>125.7</v>
      </c>
      <c r="U7" s="28">
        <v>166.47</v>
      </c>
      <c r="V7" s="28">
        <v>182</v>
      </c>
      <c r="W7" s="28">
        <v>151.01</v>
      </c>
      <c r="X7" s="28">
        <v>115</v>
      </c>
      <c r="Y7" s="28">
        <v>112.2</v>
      </c>
      <c r="Z7" s="29"/>
      <c r="AA7" s="30">
        <f>IF(SUM(B7:Z7)&lt;&gt;0,AVERAGEIF(B7:Z7,"&lt;&gt;"""),"")</f>
        <v>109.8058333333333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0.66700000000000004</v>
      </c>
      <c r="M12" s="52"/>
      <c r="N12" s="52"/>
      <c r="O12" s="52"/>
      <c r="P12" s="52"/>
      <c r="Q12" s="52"/>
      <c r="R12" s="52"/>
      <c r="S12" s="52">
        <v>0.437</v>
      </c>
      <c r="T12" s="52"/>
      <c r="U12" s="52"/>
      <c r="V12" s="52"/>
      <c r="W12" s="52"/>
      <c r="X12" s="52"/>
      <c r="Y12" s="52"/>
      <c r="Z12" s="53"/>
      <c r="AA12" s="54">
        <f t="shared" si="0"/>
        <v>1.1040000000000001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0.66700000000000004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0.437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1.1040000000000001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4.1550000000000002</v>
      </c>
      <c r="C20" s="77">
        <v>1.5150000000000001</v>
      </c>
      <c r="D20" s="77">
        <v>0.04</v>
      </c>
      <c r="E20" s="77">
        <v>0.04</v>
      </c>
      <c r="F20" s="77">
        <v>4.2000000000000003E-2</v>
      </c>
      <c r="G20" s="77">
        <v>5.1999999999999998E-2</v>
      </c>
      <c r="H20" s="77">
        <v>6.1289999999999996</v>
      </c>
      <c r="I20" s="77">
        <v>2.58</v>
      </c>
      <c r="J20" s="77">
        <v>5.1360000000000001</v>
      </c>
      <c r="K20" s="77">
        <v>8.3000000000000004E-2</v>
      </c>
      <c r="L20" s="77">
        <v>8.5000000000000006E-2</v>
      </c>
      <c r="M20" s="77">
        <v>8.3000000000000004E-2</v>
      </c>
      <c r="N20" s="77">
        <v>7.6999999999999999E-2</v>
      </c>
      <c r="O20" s="77">
        <v>7.6999999999999999E-2</v>
      </c>
      <c r="P20" s="77">
        <v>7.1999999999999995E-2</v>
      </c>
      <c r="Q20" s="77">
        <v>6.7000000000000004E-2</v>
      </c>
      <c r="R20" s="77">
        <v>10.061999999999999</v>
      </c>
      <c r="S20" s="77">
        <v>5.7000000000000002E-2</v>
      </c>
      <c r="T20" s="77">
        <v>5.5E-2</v>
      </c>
      <c r="U20" s="77">
        <v>8.0570000000000004</v>
      </c>
      <c r="V20" s="77">
        <v>8.0530000000000008</v>
      </c>
      <c r="W20" s="77">
        <v>8.0470000000000006</v>
      </c>
      <c r="X20" s="77">
        <v>8.2940000000000005</v>
      </c>
      <c r="Y20" s="77">
        <v>0.65200000000000002</v>
      </c>
      <c r="Z20" s="78"/>
      <c r="AA20" s="79">
        <f t="shared" si="2"/>
        <v>63.509999999999991</v>
      </c>
    </row>
    <row r="21" spans="1:27" ht="24.95" customHeight="1" x14ac:dyDescent="0.2">
      <c r="A21" s="75" t="s">
        <v>16</v>
      </c>
      <c r="B21" s="80">
        <v>44.131000000000007</v>
      </c>
      <c r="C21" s="81">
        <v>25.933</v>
      </c>
      <c r="D21" s="81">
        <v>15.574000000000002</v>
      </c>
      <c r="E21" s="81">
        <v>8.3460000000000001</v>
      </c>
      <c r="F21" s="81">
        <v>7.9159999999999995</v>
      </c>
      <c r="G21" s="81">
        <v>8.7940000000000005</v>
      </c>
      <c r="H21" s="81">
        <v>61.614000000000004</v>
      </c>
      <c r="I21" s="81">
        <v>26.876999999999999</v>
      </c>
      <c r="J21" s="81">
        <v>25.600999999999999</v>
      </c>
      <c r="K21" s="81">
        <v>24.84</v>
      </c>
      <c r="L21" s="81">
        <v>26.498999999999999</v>
      </c>
      <c r="M21" s="81">
        <v>30.8</v>
      </c>
      <c r="N21" s="81">
        <v>22.823</v>
      </c>
      <c r="O21" s="81">
        <v>16.158999999999999</v>
      </c>
      <c r="P21" s="81">
        <v>20.773</v>
      </c>
      <c r="Q21" s="81">
        <v>10.839</v>
      </c>
      <c r="R21" s="81">
        <v>39.754000000000005</v>
      </c>
      <c r="S21" s="81">
        <v>24.019000000000002</v>
      </c>
      <c r="T21" s="81">
        <v>19.125</v>
      </c>
      <c r="U21" s="81">
        <v>26.454999999999998</v>
      </c>
      <c r="V21" s="81">
        <v>27.788999999999998</v>
      </c>
      <c r="W21" s="81">
        <v>20.530999999999999</v>
      </c>
      <c r="X21" s="81">
        <v>29.358000000000001</v>
      </c>
      <c r="Y21" s="81">
        <v>26.872999999999998</v>
      </c>
      <c r="Z21" s="78"/>
      <c r="AA21" s="79">
        <f t="shared" si="2"/>
        <v>591.423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48.286000000000008</v>
      </c>
      <c r="C25" s="88">
        <f t="shared" si="3"/>
        <v>27.448</v>
      </c>
      <c r="D25" s="88">
        <f t="shared" si="3"/>
        <v>15.614000000000001</v>
      </c>
      <c r="E25" s="88">
        <f t="shared" si="3"/>
        <v>8.3859999999999992</v>
      </c>
      <c r="F25" s="88">
        <f t="shared" si="3"/>
        <v>7.9579999999999993</v>
      </c>
      <c r="G25" s="88">
        <f t="shared" si="3"/>
        <v>8.8460000000000001</v>
      </c>
      <c r="H25" s="88">
        <f t="shared" si="3"/>
        <v>67.743000000000009</v>
      </c>
      <c r="I25" s="88">
        <f t="shared" si="3"/>
        <v>29.457000000000001</v>
      </c>
      <c r="J25" s="88">
        <f t="shared" si="3"/>
        <v>30.736999999999998</v>
      </c>
      <c r="K25" s="88">
        <f t="shared" si="3"/>
        <v>24.922999999999998</v>
      </c>
      <c r="L25" s="88">
        <f t="shared" si="3"/>
        <v>26.584</v>
      </c>
      <c r="M25" s="88">
        <f t="shared" si="3"/>
        <v>30.882999999999999</v>
      </c>
      <c r="N25" s="88">
        <f t="shared" si="3"/>
        <v>22.900000000000002</v>
      </c>
      <c r="O25" s="88">
        <f t="shared" si="3"/>
        <v>16.236000000000001</v>
      </c>
      <c r="P25" s="88">
        <f t="shared" si="3"/>
        <v>20.844999999999999</v>
      </c>
      <c r="Q25" s="88">
        <f t="shared" si="3"/>
        <v>10.906000000000001</v>
      </c>
      <c r="R25" s="88">
        <f t="shared" si="3"/>
        <v>49.816000000000003</v>
      </c>
      <c r="S25" s="88">
        <f t="shared" si="3"/>
        <v>24.076000000000001</v>
      </c>
      <c r="T25" s="88">
        <f t="shared" si="3"/>
        <v>19.18</v>
      </c>
      <c r="U25" s="88">
        <f t="shared" si="3"/>
        <v>34.512</v>
      </c>
      <c r="V25" s="88">
        <f t="shared" si="3"/>
        <v>35.841999999999999</v>
      </c>
      <c r="W25" s="88">
        <f t="shared" si="3"/>
        <v>28.577999999999999</v>
      </c>
      <c r="X25" s="88">
        <f t="shared" si="3"/>
        <v>37.652000000000001</v>
      </c>
      <c r="Y25" s="88">
        <f t="shared" si="3"/>
        <v>27.524999999999999</v>
      </c>
      <c r="Z25" s="89">
        <f t="shared" si="3"/>
        <v>0</v>
      </c>
      <c r="AA25" s="90">
        <f t="shared" si="3"/>
        <v>654.93299999999999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48.286000000000001</v>
      </c>
      <c r="C29" s="77">
        <v>27.448</v>
      </c>
      <c r="D29" s="77">
        <v>15.614000000000001</v>
      </c>
      <c r="E29" s="77">
        <v>8.3859999999999992</v>
      </c>
      <c r="F29" s="77">
        <v>7.9580000000000002</v>
      </c>
      <c r="G29" s="77">
        <v>8.8460000000000001</v>
      </c>
      <c r="H29" s="77">
        <v>67.742999999999995</v>
      </c>
      <c r="I29" s="77">
        <v>29.457000000000001</v>
      </c>
      <c r="J29" s="77">
        <v>30.736999999999998</v>
      </c>
      <c r="K29" s="77">
        <v>24.922999999999998</v>
      </c>
      <c r="L29" s="77">
        <v>27.251000000000001</v>
      </c>
      <c r="M29" s="77">
        <v>30.882999999999999</v>
      </c>
      <c r="N29" s="77">
        <v>22.9</v>
      </c>
      <c r="O29" s="77">
        <v>16.236000000000001</v>
      </c>
      <c r="P29" s="77">
        <v>20.844999999999999</v>
      </c>
      <c r="Q29" s="77">
        <v>10.906000000000001</v>
      </c>
      <c r="R29" s="77">
        <v>49.816000000000003</v>
      </c>
      <c r="S29" s="77">
        <v>24.513000000000002</v>
      </c>
      <c r="T29" s="77">
        <v>19.18</v>
      </c>
      <c r="U29" s="77">
        <v>34.512</v>
      </c>
      <c r="V29" s="77">
        <v>35.841999999999999</v>
      </c>
      <c r="W29" s="77">
        <v>28.577999999999999</v>
      </c>
      <c r="X29" s="77">
        <v>37.652000000000001</v>
      </c>
      <c r="Y29" s="77">
        <v>27.524999999999999</v>
      </c>
      <c r="Z29" s="78"/>
      <c r="AA29" s="79">
        <f>SUM(B29:Z29)</f>
        <v>656.03699999999981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48.286000000000001</v>
      </c>
      <c r="C31" s="62">
        <f t="shared" si="4"/>
        <v>27.448</v>
      </c>
      <c r="D31" s="62">
        <f t="shared" si="4"/>
        <v>15.614000000000001</v>
      </c>
      <c r="E31" s="62">
        <f t="shared" si="4"/>
        <v>8.3859999999999992</v>
      </c>
      <c r="F31" s="62">
        <f t="shared" si="4"/>
        <v>7.9580000000000002</v>
      </c>
      <c r="G31" s="62">
        <f t="shared" si="4"/>
        <v>8.8460000000000001</v>
      </c>
      <c r="H31" s="62">
        <f t="shared" si="4"/>
        <v>67.742999999999995</v>
      </c>
      <c r="I31" s="62">
        <f t="shared" si="4"/>
        <v>29.457000000000001</v>
      </c>
      <c r="J31" s="62">
        <f t="shared" si="4"/>
        <v>30.736999999999998</v>
      </c>
      <c r="K31" s="62">
        <f t="shared" si="4"/>
        <v>24.922999999999998</v>
      </c>
      <c r="L31" s="62">
        <f t="shared" si="4"/>
        <v>27.251000000000001</v>
      </c>
      <c r="M31" s="62">
        <f t="shared" si="4"/>
        <v>30.882999999999999</v>
      </c>
      <c r="N31" s="62">
        <f t="shared" si="4"/>
        <v>22.9</v>
      </c>
      <c r="O31" s="62">
        <f t="shared" si="4"/>
        <v>16.236000000000001</v>
      </c>
      <c r="P31" s="62">
        <f t="shared" si="4"/>
        <v>20.844999999999999</v>
      </c>
      <c r="Q31" s="62">
        <f t="shared" si="4"/>
        <v>10.906000000000001</v>
      </c>
      <c r="R31" s="62">
        <f t="shared" si="4"/>
        <v>49.816000000000003</v>
      </c>
      <c r="S31" s="62">
        <f t="shared" si="4"/>
        <v>24.513000000000002</v>
      </c>
      <c r="T31" s="62">
        <f t="shared" si="4"/>
        <v>19.18</v>
      </c>
      <c r="U31" s="62">
        <f t="shared" si="4"/>
        <v>34.512</v>
      </c>
      <c r="V31" s="62">
        <f t="shared" si="4"/>
        <v>35.841999999999999</v>
      </c>
      <c r="W31" s="62">
        <f t="shared" si="4"/>
        <v>28.577999999999999</v>
      </c>
      <c r="X31" s="62">
        <f t="shared" si="4"/>
        <v>37.652000000000001</v>
      </c>
      <c r="Y31" s="62">
        <f t="shared" si="4"/>
        <v>27.524999999999999</v>
      </c>
      <c r="Z31" s="63">
        <f t="shared" si="4"/>
        <v>0</v>
      </c>
      <c r="AA31" s="64">
        <f t="shared" si="4"/>
        <v>656.03699999999981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14.9</v>
      </c>
      <c r="C38" s="99">
        <v>69.3</v>
      </c>
      <c r="D38" s="99"/>
      <c r="E38" s="99">
        <v>35.5</v>
      </c>
      <c r="F38" s="99">
        <v>42.8</v>
      </c>
      <c r="G38" s="99">
        <v>51</v>
      </c>
      <c r="H38" s="99">
        <v>3.6</v>
      </c>
      <c r="I38" s="99"/>
      <c r="J38" s="99"/>
      <c r="K38" s="99"/>
      <c r="L38" s="99"/>
      <c r="M38" s="99"/>
      <c r="N38" s="99"/>
      <c r="O38" s="99">
        <v>9.6999999999999993</v>
      </c>
      <c r="P38" s="99">
        <v>41.1</v>
      </c>
      <c r="Q38" s="99">
        <v>41.8</v>
      </c>
      <c r="R38" s="99">
        <v>7.8</v>
      </c>
      <c r="S38" s="99">
        <v>56.2</v>
      </c>
      <c r="T38" s="99">
        <v>117</v>
      </c>
      <c r="U38" s="99">
        <v>46.1</v>
      </c>
      <c r="V38" s="99">
        <v>58</v>
      </c>
      <c r="W38" s="99">
        <v>54.5</v>
      </c>
      <c r="X38" s="99">
        <v>10.6</v>
      </c>
      <c r="Y38" s="99">
        <v>19.399999999999999</v>
      </c>
      <c r="Z38" s="100"/>
      <c r="AA38" s="79">
        <f t="shared" si="5"/>
        <v>679.3</v>
      </c>
    </row>
    <row r="39" spans="1:27" ht="30" customHeight="1" thickBot="1" x14ac:dyDescent="0.25">
      <c r="A39" s="86" t="s">
        <v>45</v>
      </c>
      <c r="B39" s="87">
        <f t="shared" ref="B39:Z39" si="6">SUM(B34:B38)</f>
        <v>14.9</v>
      </c>
      <c r="C39" s="88">
        <f t="shared" si="6"/>
        <v>69.3</v>
      </c>
      <c r="D39" s="88">
        <f t="shared" si="6"/>
        <v>0</v>
      </c>
      <c r="E39" s="88">
        <f t="shared" si="6"/>
        <v>35.5</v>
      </c>
      <c r="F39" s="88">
        <f t="shared" si="6"/>
        <v>42.8</v>
      </c>
      <c r="G39" s="88">
        <f t="shared" si="6"/>
        <v>51</v>
      </c>
      <c r="H39" s="88">
        <f t="shared" si="6"/>
        <v>3.6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9.6999999999999993</v>
      </c>
      <c r="P39" s="88">
        <f t="shared" si="6"/>
        <v>41.1</v>
      </c>
      <c r="Q39" s="88">
        <f t="shared" si="6"/>
        <v>41.8</v>
      </c>
      <c r="R39" s="88">
        <f t="shared" si="6"/>
        <v>7.8</v>
      </c>
      <c r="S39" s="88">
        <f t="shared" si="6"/>
        <v>56.2</v>
      </c>
      <c r="T39" s="88">
        <f t="shared" si="6"/>
        <v>117</v>
      </c>
      <c r="U39" s="88">
        <f t="shared" si="6"/>
        <v>46.1</v>
      </c>
      <c r="V39" s="88">
        <f t="shared" si="6"/>
        <v>58</v>
      </c>
      <c r="W39" s="88">
        <f t="shared" si="6"/>
        <v>54.5</v>
      </c>
      <c r="X39" s="88">
        <f t="shared" si="6"/>
        <v>10.6</v>
      </c>
      <c r="Y39" s="88">
        <f t="shared" si="6"/>
        <v>19.399999999999999</v>
      </c>
      <c r="Z39" s="89">
        <f t="shared" si="6"/>
        <v>0</v>
      </c>
      <c r="AA39" s="90">
        <f t="shared" si="5"/>
        <v>679.3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14.9</v>
      </c>
      <c r="C46" s="99">
        <v>69.3</v>
      </c>
      <c r="D46" s="99"/>
      <c r="E46" s="99">
        <v>35.5</v>
      </c>
      <c r="F46" s="99">
        <v>42.8</v>
      </c>
      <c r="G46" s="99">
        <v>51</v>
      </c>
      <c r="H46" s="99">
        <v>3.6</v>
      </c>
      <c r="I46" s="99"/>
      <c r="J46" s="99"/>
      <c r="K46" s="99"/>
      <c r="L46" s="99"/>
      <c r="M46" s="99"/>
      <c r="N46" s="99"/>
      <c r="O46" s="99">
        <v>9.6999999999999993</v>
      </c>
      <c r="P46" s="99">
        <v>41.1</v>
      </c>
      <c r="Q46" s="99">
        <v>41.8</v>
      </c>
      <c r="R46" s="99">
        <v>7.8</v>
      </c>
      <c r="S46" s="99">
        <v>56.2</v>
      </c>
      <c r="T46" s="99">
        <v>117</v>
      </c>
      <c r="U46" s="99">
        <v>46.1</v>
      </c>
      <c r="V46" s="99">
        <v>58</v>
      </c>
      <c r="W46" s="99">
        <v>54.5</v>
      </c>
      <c r="X46" s="99">
        <v>10.6</v>
      </c>
      <c r="Y46" s="99">
        <v>19.399999999999999</v>
      </c>
      <c r="Z46" s="100"/>
      <c r="AA46" s="79">
        <f t="shared" si="7"/>
        <v>679.3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14.9</v>
      </c>
      <c r="C48" s="88">
        <f t="shared" ref="C48:Z48" si="8">SUM(C42:C47)</f>
        <v>69.3</v>
      </c>
      <c r="D48" s="88">
        <f t="shared" si="8"/>
        <v>0</v>
      </c>
      <c r="E48" s="88">
        <f t="shared" si="8"/>
        <v>35.5</v>
      </c>
      <c r="F48" s="88">
        <f t="shared" si="8"/>
        <v>42.8</v>
      </c>
      <c r="G48" s="88">
        <f t="shared" si="8"/>
        <v>51</v>
      </c>
      <c r="H48" s="88">
        <f t="shared" si="8"/>
        <v>3.6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9.6999999999999993</v>
      </c>
      <c r="P48" s="88">
        <f t="shared" si="8"/>
        <v>41.1</v>
      </c>
      <c r="Q48" s="88">
        <f t="shared" si="8"/>
        <v>41.8</v>
      </c>
      <c r="R48" s="88">
        <f t="shared" si="8"/>
        <v>7.8</v>
      </c>
      <c r="S48" s="88">
        <f t="shared" si="8"/>
        <v>56.2</v>
      </c>
      <c r="T48" s="88">
        <f t="shared" si="8"/>
        <v>117</v>
      </c>
      <c r="U48" s="88">
        <f t="shared" si="8"/>
        <v>46.1</v>
      </c>
      <c r="V48" s="88">
        <f t="shared" si="8"/>
        <v>58</v>
      </c>
      <c r="W48" s="88">
        <f t="shared" si="8"/>
        <v>54.5</v>
      </c>
      <c r="X48" s="88">
        <f t="shared" si="8"/>
        <v>10.6</v>
      </c>
      <c r="Y48" s="88">
        <f t="shared" si="8"/>
        <v>19.399999999999999</v>
      </c>
      <c r="Z48" s="89">
        <f t="shared" si="8"/>
        <v>0</v>
      </c>
      <c r="AA48" s="90">
        <f t="shared" si="7"/>
        <v>679.3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63.186000000000007</v>
      </c>
      <c r="C51" s="88">
        <f t="shared" si="10"/>
        <v>96.74799999999999</v>
      </c>
      <c r="D51" s="88">
        <f t="shared" si="10"/>
        <v>15.614000000000001</v>
      </c>
      <c r="E51" s="88">
        <f t="shared" si="10"/>
        <v>43.885999999999996</v>
      </c>
      <c r="F51" s="88">
        <f t="shared" si="10"/>
        <v>50.757999999999996</v>
      </c>
      <c r="G51" s="88">
        <f t="shared" si="10"/>
        <v>59.846000000000004</v>
      </c>
      <c r="H51" s="88">
        <f t="shared" si="10"/>
        <v>71.343000000000004</v>
      </c>
      <c r="I51" s="88">
        <f t="shared" si="10"/>
        <v>29.457000000000001</v>
      </c>
      <c r="J51" s="88">
        <f t="shared" si="10"/>
        <v>30.736999999999998</v>
      </c>
      <c r="K51" s="88">
        <f t="shared" si="10"/>
        <v>24.922999999999998</v>
      </c>
      <c r="L51" s="88">
        <f t="shared" si="10"/>
        <v>27.251000000000001</v>
      </c>
      <c r="M51" s="88">
        <f t="shared" si="10"/>
        <v>30.882999999999999</v>
      </c>
      <c r="N51" s="88">
        <f t="shared" si="10"/>
        <v>22.900000000000002</v>
      </c>
      <c r="O51" s="88">
        <f t="shared" si="10"/>
        <v>25.936</v>
      </c>
      <c r="P51" s="88">
        <f t="shared" si="10"/>
        <v>61.945</v>
      </c>
      <c r="Q51" s="88">
        <f t="shared" si="10"/>
        <v>52.705999999999996</v>
      </c>
      <c r="R51" s="88">
        <f t="shared" si="10"/>
        <v>57.616</v>
      </c>
      <c r="S51" s="88">
        <f t="shared" si="10"/>
        <v>80.713000000000008</v>
      </c>
      <c r="T51" s="88">
        <f t="shared" si="10"/>
        <v>136.18</v>
      </c>
      <c r="U51" s="88">
        <f t="shared" si="10"/>
        <v>80.611999999999995</v>
      </c>
      <c r="V51" s="88">
        <f t="shared" si="10"/>
        <v>93.841999999999999</v>
      </c>
      <c r="W51" s="88">
        <f t="shared" si="10"/>
        <v>83.078000000000003</v>
      </c>
      <c r="X51" s="88">
        <f t="shared" si="10"/>
        <v>48.252000000000002</v>
      </c>
      <c r="Y51" s="88">
        <f t="shared" si="10"/>
        <v>46.924999999999997</v>
      </c>
      <c r="Z51" s="89">
        <f t="shared" si="10"/>
        <v>0</v>
      </c>
      <c r="AA51" s="104">
        <f>SUM(B51:Z51)</f>
        <v>1335.3370000000002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</v>
      </c>
      <c r="C4" s="18">
        <v>69.3</v>
      </c>
      <c r="D4" s="18">
        <v>-2.2999999999999998</v>
      </c>
      <c r="E4" s="18">
        <v>35.5</v>
      </c>
      <c r="F4" s="18">
        <v>42.8</v>
      </c>
      <c r="G4" s="18">
        <v>51</v>
      </c>
      <c r="H4" s="18">
        <v>3.6</v>
      </c>
      <c r="I4" s="18"/>
      <c r="J4" s="18"/>
      <c r="K4" s="18"/>
      <c r="L4" s="18">
        <v>-2.5</v>
      </c>
      <c r="M4" s="18"/>
      <c r="N4" s="18"/>
      <c r="O4" s="18">
        <v>9.6999999999999993</v>
      </c>
      <c r="P4" s="18">
        <v>41.1</v>
      </c>
      <c r="Q4" s="18">
        <v>41.8</v>
      </c>
      <c r="R4" s="18">
        <v>7.8</v>
      </c>
      <c r="S4" s="18">
        <v>56.2</v>
      </c>
      <c r="T4" s="18">
        <v>117</v>
      </c>
      <c r="U4" s="18">
        <v>46.1</v>
      </c>
      <c r="V4" s="18">
        <v>58</v>
      </c>
      <c r="W4" s="18">
        <v>54.5</v>
      </c>
      <c r="X4" s="18">
        <v>10.6</v>
      </c>
      <c r="Y4" s="18">
        <v>19.399999999999999</v>
      </c>
      <c r="Z4" s="19"/>
      <c r="AA4" s="111">
        <f>SUM(B4:Z4)</f>
        <v>674.5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103.28</v>
      </c>
      <c r="C7" s="117">
        <v>96.6</v>
      </c>
      <c r="D7" s="117">
        <v>90.32</v>
      </c>
      <c r="E7" s="117">
        <v>92.15</v>
      </c>
      <c r="F7" s="117">
        <v>92.15</v>
      </c>
      <c r="G7" s="117">
        <v>102.4</v>
      </c>
      <c r="H7" s="117">
        <v>106.9</v>
      </c>
      <c r="I7" s="117">
        <v>112</v>
      </c>
      <c r="J7" s="117">
        <v>118</v>
      </c>
      <c r="K7" s="117">
        <v>97.72</v>
      </c>
      <c r="L7" s="117">
        <v>103.5</v>
      </c>
      <c r="M7" s="117">
        <v>87.3</v>
      </c>
      <c r="N7" s="117">
        <v>87.3</v>
      </c>
      <c r="O7" s="117">
        <v>87.3</v>
      </c>
      <c r="P7" s="117">
        <v>89.32</v>
      </c>
      <c r="Q7" s="117">
        <v>100.7</v>
      </c>
      <c r="R7" s="117">
        <v>103.2</v>
      </c>
      <c r="S7" s="117">
        <v>112.82</v>
      </c>
      <c r="T7" s="117">
        <v>125.7</v>
      </c>
      <c r="U7" s="117">
        <v>166.47</v>
      </c>
      <c r="V7" s="117">
        <v>182</v>
      </c>
      <c r="W7" s="117">
        <v>151.01</v>
      </c>
      <c r="X7" s="117">
        <v>115</v>
      </c>
      <c r="Y7" s="117">
        <v>112.2</v>
      </c>
      <c r="Z7" s="118"/>
      <c r="AA7" s="119">
        <f>IF(SUM(B7:Z7)&lt;&gt;0,AVERAGEIF(B7:Z7,"&lt;&gt;"""),"")</f>
        <v>109.8058333333333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2.2999999999999998</v>
      </c>
      <c r="E15" s="133"/>
      <c r="F15" s="133"/>
      <c r="G15" s="133"/>
      <c r="H15" s="133"/>
      <c r="I15" s="133"/>
      <c r="J15" s="133"/>
      <c r="K15" s="133"/>
      <c r="L15" s="133">
        <v>2.5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2.2999999999999998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14.9</v>
      </c>
      <c r="C23" s="133">
        <v>69.3</v>
      </c>
      <c r="D23" s="133"/>
      <c r="E23" s="133">
        <v>35.5</v>
      </c>
      <c r="F23" s="133">
        <v>42.8</v>
      </c>
      <c r="G23" s="133">
        <v>51</v>
      </c>
      <c r="H23" s="133">
        <v>3.6</v>
      </c>
      <c r="I23" s="133"/>
      <c r="J23" s="133"/>
      <c r="K23" s="133"/>
      <c r="L23" s="133"/>
      <c r="M23" s="133"/>
      <c r="N23" s="133"/>
      <c r="O23" s="133">
        <v>9.6999999999999993</v>
      </c>
      <c r="P23" s="133">
        <v>41.1</v>
      </c>
      <c r="Q23" s="133">
        <v>41.8</v>
      </c>
      <c r="R23" s="133">
        <v>7.8</v>
      </c>
      <c r="S23" s="133">
        <v>56.2</v>
      </c>
      <c r="T23" s="133">
        <v>117</v>
      </c>
      <c r="U23" s="133">
        <v>46.1</v>
      </c>
      <c r="V23" s="133">
        <v>58</v>
      </c>
      <c r="W23" s="133">
        <v>54.5</v>
      </c>
      <c r="X23" s="133">
        <v>10.6</v>
      </c>
      <c r="Y23" s="133">
        <v>19.399999999999999</v>
      </c>
      <c r="Z23" s="131"/>
      <c r="AA23" s="132">
        <f t="shared" si="2"/>
        <v>679.3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14.9</v>
      </c>
      <c r="C24" s="135">
        <f t="shared" si="3"/>
        <v>69.3</v>
      </c>
      <c r="D24" s="135">
        <f t="shared" si="3"/>
        <v>0</v>
      </c>
      <c r="E24" s="135">
        <f t="shared" si="3"/>
        <v>35.5</v>
      </c>
      <c r="F24" s="135">
        <f t="shared" si="3"/>
        <v>42.8</v>
      </c>
      <c r="G24" s="135">
        <f t="shared" si="3"/>
        <v>51</v>
      </c>
      <c r="H24" s="135">
        <f t="shared" si="3"/>
        <v>3.6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9.6999999999999993</v>
      </c>
      <c r="P24" s="135">
        <f t="shared" si="3"/>
        <v>41.1</v>
      </c>
      <c r="Q24" s="135">
        <f t="shared" si="3"/>
        <v>41.8</v>
      </c>
      <c r="R24" s="135">
        <f t="shared" si="3"/>
        <v>7.8</v>
      </c>
      <c r="S24" s="135">
        <f t="shared" si="3"/>
        <v>56.2</v>
      </c>
      <c r="T24" s="135">
        <f t="shared" si="3"/>
        <v>117</v>
      </c>
      <c r="U24" s="135">
        <f t="shared" si="3"/>
        <v>46.1</v>
      </c>
      <c r="V24" s="135">
        <f t="shared" si="3"/>
        <v>58</v>
      </c>
      <c r="W24" s="135">
        <f t="shared" si="3"/>
        <v>54.5</v>
      </c>
      <c r="X24" s="135">
        <f t="shared" si="3"/>
        <v>10.6</v>
      </c>
      <c r="Y24" s="135">
        <f t="shared" si="3"/>
        <v>19.399999999999999</v>
      </c>
      <c r="Z24" s="136" t="str">
        <f t="shared" si="3"/>
        <v/>
      </c>
      <c r="AA24" s="90">
        <f t="shared" si="2"/>
        <v>679.3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2023-05-10T13:21:05Z</dcterms:created>
  <dcterms:modified xsi:type="dcterms:W3CDTF">2023-05-10T13:21:06Z</dcterms:modified>
</cp:coreProperties>
</file>