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<sst xmlns="http://schemas.openxmlformats.org/spreadsheetml/2006/main" count="117" uniqueCount="53">
  <si>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09/05/2023 16:17:03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</si>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</sst>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628-4DD2-9C31-E9C85BEA238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628-4DD2-9C31-E9C85BEA238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5.2729999999999997</c:v>
                </c:pt>
                <c:pt idx="12">
                  <c:v>64.638000000000005</c:v>
                </c:pt>
                <c:pt idx="19">
                  <c:v>15.353</c:v>
                </c:pt>
                <c:pt idx="20">
                  <c:v>18.361000000000001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28-4DD2-9C31-E9C85BEA238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28-4DD2-9C31-E9C85BEA238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6.8790000000000004</c:v>
                </c:pt>
                <c:pt idx="1">
                  <c:v>15.084999999999999</c:v>
                </c:pt>
                <c:pt idx="2">
                  <c:v>28.25</c:v>
                </c:pt>
                <c:pt idx="3">
                  <c:v>38.274000000000008</c:v>
                </c:pt>
                <c:pt idx="4">
                  <c:v>32.005000000000003</c:v>
                </c:pt>
                <c:pt idx="5">
                  <c:v>23.129000000000001</c:v>
                </c:pt>
                <c:pt idx="6">
                  <c:v>11.209999999999999</c:v>
                </c:pt>
                <c:pt idx="7">
                  <c:v>5.8680000000000003</c:v>
                </c:pt>
                <c:pt idx="8">
                  <c:v>7.8090000000000002</c:v>
                </c:pt>
                <c:pt idx="9">
                  <c:v>5.770999999999999</c:v>
                </c:pt>
                <c:pt idx="10">
                  <c:v>4.3499999999999996</c:v>
                </c:pt>
                <c:pt idx="11">
                  <c:v>3.827</c:v>
                </c:pt>
                <c:pt idx="12">
                  <c:v>2.629</c:v>
                </c:pt>
                <c:pt idx="13">
                  <c:v>1.9850000000000001</c:v>
                </c:pt>
                <c:pt idx="14">
                  <c:v>2.04</c:v>
                </c:pt>
                <c:pt idx="15">
                  <c:v>2.6640000000000001</c:v>
                </c:pt>
                <c:pt idx="16">
                  <c:v>3.258</c:v>
                </c:pt>
                <c:pt idx="17">
                  <c:v>3.3050000000000002</c:v>
                </c:pt>
                <c:pt idx="18">
                  <c:v>3.0100000000000002</c:v>
                </c:pt>
                <c:pt idx="19">
                  <c:v>2.98</c:v>
                </c:pt>
                <c:pt idx="20">
                  <c:v>3.3940000000000001</c:v>
                </c:pt>
                <c:pt idx="21">
                  <c:v>3.3050000000000002</c:v>
                </c:pt>
                <c:pt idx="22">
                  <c:v>3.1459999999999999</c:v>
                </c:pt>
                <c:pt idx="23">
                  <c:v>3.4340000000000002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28-4DD2-9C31-E9C85BEA238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628-4DD2-9C31-E9C85BEA238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628-4DD2-9C31-E9C85BEA2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70.100999999999999</c:v>
                </c:pt>
                <c:pt idx="1">
                  <c:v>101.176</c:v>
                </c:pt>
                <c:pt idx="2">
                  <c:v>79.185000000000002</c:v>
                </c:pt>
                <c:pt idx="3">
                  <c:v>62.625</c:v>
                </c:pt>
                <c:pt idx="4">
                  <c:v>77.552999999999997</c:v>
                </c:pt>
                <c:pt idx="5">
                  <c:v>106.173</c:v>
                </c:pt>
                <c:pt idx="6">
                  <c:v>39.230000000000004</c:v>
                </c:pt>
                <c:pt idx="7">
                  <c:v>47.027000000000001</c:v>
                </c:pt>
                <c:pt idx="8">
                  <c:v>33.555</c:v>
                </c:pt>
                <c:pt idx="9">
                  <c:v>75.084999999999994</c:v>
                </c:pt>
                <c:pt idx="10">
                  <c:v>42.250999999999998</c:v>
                </c:pt>
                <c:pt idx="11">
                  <c:v>46.451000000000001</c:v>
                </c:pt>
                <c:pt idx="12">
                  <c:v>210.44100000000003</c:v>
                </c:pt>
                <c:pt idx="13">
                  <c:v>144.34899999999999</c:v>
                </c:pt>
                <c:pt idx="14">
                  <c:v>146.137</c:v>
                </c:pt>
                <c:pt idx="15">
                  <c:v>137.393</c:v>
                </c:pt>
                <c:pt idx="16">
                  <c:v>128.43600000000001</c:v>
                </c:pt>
                <c:pt idx="17">
                  <c:v>73.852000000000004</c:v>
                </c:pt>
                <c:pt idx="18">
                  <c:v>81.243000000000009</c:v>
                </c:pt>
                <c:pt idx="19">
                  <c:v>94.029999999999987</c:v>
                </c:pt>
                <c:pt idx="20">
                  <c:v>113.001</c:v>
                </c:pt>
                <c:pt idx="21">
                  <c:v>19.628</c:v>
                </c:pt>
                <c:pt idx="22">
                  <c:v>85.646000000000001</c:v>
                </c:pt>
                <c:pt idx="23">
                  <c:v>60.063000000000002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628-4DD2-9C31-E9C85BEA2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</c:v>
                </c:pt>
                <c:pt idx="1">
                  <c:v>100.1</c:v>
                </c:pt>
                <c:pt idx="2">
                  <c:v>93</c:v>
                </c:pt>
                <c:pt idx="3">
                  <c:v>90</c:v>
                </c:pt>
                <c:pt idx="4">
                  <c:v>92</c:v>
                </c:pt>
                <c:pt idx="5">
                  <c:v>100</c:v>
                </c:pt>
                <c:pt idx="6">
                  <c:v>103.01</c:v>
                </c:pt>
                <c:pt idx="7">
                  <c:v>104.99</c:v>
                </c:pt>
                <c:pt idx="8">
                  <c:v>94</c:v>
                </c:pt>
                <c:pt idx="9">
                  <c:v>162</c:v>
                </c:pt>
                <c:pt idx="10">
                  <c:v>94</c:v>
                </c:pt>
                <c:pt idx="11">
                  <c:v>94</c:v>
                </c:pt>
                <c:pt idx="12">
                  <c:v>120</c:v>
                </c:pt>
                <c:pt idx="13">
                  <c:v>110.48</c:v>
                </c:pt>
                <c:pt idx="14">
                  <c:v>110.67</c:v>
                </c:pt>
                <c:pt idx="15">
                  <c:v>110.86</c:v>
                </c:pt>
                <c:pt idx="16">
                  <c:v>111.65</c:v>
                </c:pt>
                <c:pt idx="17">
                  <c:v>113.2</c:v>
                </c:pt>
                <c:pt idx="18">
                  <c:v>118.63</c:v>
                </c:pt>
                <c:pt idx="19">
                  <c:v>141.79</c:v>
                </c:pt>
                <c:pt idx="20">
                  <c:v>160</c:v>
                </c:pt>
                <c:pt idx="21">
                  <c:v>91</c:v>
                </c:pt>
                <c:pt idx="22">
                  <c:v>112.77</c:v>
                </c:pt>
                <c:pt idx="23">
                  <c:v>109.61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628-4DD2-9C31-E9C85BEA2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70.074000000000012</v>
      </c>
      <c r="C4" s="18">
        <v>101.17700000000001</v>
      </c>
      <c r="D4" s="18">
        <v>79.14</v>
      </c>
      <c r="E4" s="18">
        <v>62.658999999999999</v>
      </c>
      <c r="F4" s="18">
        <v>77.533999999999992</v>
      </c>
      <c r="G4" s="18">
        <v>106.15400000000001</v>
      </c>
      <c r="H4" s="18">
        <v>39.218999999999994</v>
      </c>
      <c r="I4" s="18">
        <v>47.027000000000001</v>
      </c>
      <c r="J4" s="18">
        <v>33.555</v>
      </c>
      <c r="K4" s="18">
        <v>75.084999999999994</v>
      </c>
      <c r="L4" s="18">
        <v>42.251000000000005</v>
      </c>
      <c r="M4" s="18">
        <v>46.451000000000001</v>
      </c>
      <c r="N4" s="18">
        <v>210.43899999999999</v>
      </c>
      <c r="O4" s="18">
        <v>144.35</v>
      </c>
      <c r="P4" s="18">
        <v>146.12899999999999</v>
      </c>
      <c r="Q4" s="18">
        <v>137.43199999999999</v>
      </c>
      <c r="R4" s="18">
        <v>128.44</v>
      </c>
      <c r="S4" s="18">
        <v>73.867999999999995</v>
      </c>
      <c r="T4" s="18">
        <v>81.260999999999996</v>
      </c>
      <c r="U4" s="18">
        <v>94.070999999999998</v>
      </c>
      <c r="V4" s="18">
        <v>113.01100000000001</v>
      </c>
      <c r="W4" s="18">
        <v>19.628000000000004</v>
      </c>
      <c r="X4" s="18">
        <v>85.596000000000004</v>
      </c>
      <c r="Y4" s="18">
        <v>60.058999999999997</v>
      </c>
      <c r="Z4" s="19"/>
      <c r="AA4" s="20">
        <f>SUM(B4:Z4)</f>
        <v>2074.6099999999997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</v>
      </c>
      <c r="C7" s="28">
        <v>100.1</v>
      </c>
      <c r="D7" s="28">
        <v>93</v>
      </c>
      <c r="E7" s="28">
        <v>90</v>
      </c>
      <c r="F7" s="28">
        <v>92</v>
      </c>
      <c r="G7" s="28">
        <v>100</v>
      </c>
      <c r="H7" s="28">
        <v>103.01</v>
      </c>
      <c r="I7" s="28">
        <v>104.99</v>
      </c>
      <c r="J7" s="28">
        <v>94</v>
      </c>
      <c r="K7" s="28">
        <v>162</v>
      </c>
      <c r="L7" s="28">
        <v>94</v>
      </c>
      <c r="M7" s="28">
        <v>94</v>
      </c>
      <c r="N7" s="28">
        <v>120</v>
      </c>
      <c r="O7" s="28">
        <v>110.48</v>
      </c>
      <c r="P7" s="28">
        <v>110.67</v>
      </c>
      <c r="Q7" s="28">
        <v>110.86</v>
      </c>
      <c r="R7" s="28">
        <v>111.65</v>
      </c>
      <c r="S7" s="28">
        <v>113.2</v>
      </c>
      <c r="T7" s="28">
        <v>118.63</v>
      </c>
      <c r="U7" s="28">
        <v>141.79</v>
      </c>
      <c r="V7" s="28">
        <v>160</v>
      </c>
      <c r="W7" s="28">
        <v>91</v>
      </c>
      <c r="X7" s="28">
        <v>112.77</v>
      </c>
      <c r="Y7" s="28">
        <v>109.61</v>
      </c>
      <c r="Z7" s="29"/>
      <c r="AA7" s="30">
        <f>IF(SUM(B7:Z7)&lt;&gt;0,AVERAGEIF(B7:Z7,"&lt;&gt;"""),"")</f>
        <v>110.28166666666668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5.2729999999999997</v>
      </c>
      <c r="L12" s="52"/>
      <c r="M12" s="52"/>
      <c r="N12" s="52">
        <v>64.638000000000005</v>
      </c>
      <c r="O12" s="52"/>
      <c r="P12" s="52"/>
      <c r="Q12" s="52"/>
      <c r="R12" s="52"/>
      <c r="S12" s="52"/>
      <c r="T12" s="52"/>
      <c r="U12" s="52">
        <v>15.353</v>
      </c>
      <c r="V12" s="52">
        <v>18.361000000000001</v>
      </c>
      <c r="W12" s="52"/>
      <c r="X12" s="52"/>
      <c r="Y12" s="52"/>
      <c r="Z12" s="53"/>
      <c r="AA12" s="54">
        <f t="shared" si="0"/>
        <v>103.625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6.8790000000000004</v>
      </c>
      <c r="C14" s="57">
        <v>15.084999999999999</v>
      </c>
      <c r="D14" s="57">
        <v>28.25</v>
      </c>
      <c r="E14" s="57">
        <v>38.274000000000008</v>
      </c>
      <c r="F14" s="57">
        <v>32.005000000000003</v>
      </c>
      <c r="G14" s="57">
        <v>23.129000000000001</v>
      </c>
      <c r="H14" s="57">
        <v>11.209999999999999</v>
      </c>
      <c r="I14" s="57">
        <v>5.8680000000000003</v>
      </c>
      <c r="J14" s="57">
        <v>7.8090000000000002</v>
      </c>
      <c r="K14" s="57">
        <v>5.770999999999999</v>
      </c>
      <c r="L14" s="57">
        <v>4.3499999999999996</v>
      </c>
      <c r="M14" s="57">
        <v>3.827</v>
      </c>
      <c r="N14" s="57">
        <v>2.629</v>
      </c>
      <c r="O14" s="57">
        <v>1.9850000000000001</v>
      </c>
      <c r="P14" s="57">
        <v>2.04</v>
      </c>
      <c r="Q14" s="57">
        <v>2.6640000000000001</v>
      </c>
      <c r="R14" s="57">
        <v>3.258</v>
      </c>
      <c r="S14" s="57">
        <v>3.3050000000000002</v>
      </c>
      <c r="T14" s="57">
        <v>3.0100000000000002</v>
      </c>
      <c r="U14" s="57">
        <v>2.98</v>
      </c>
      <c r="V14" s="57">
        <v>3.3940000000000001</v>
      </c>
      <c r="W14" s="57">
        <v>3.3050000000000002</v>
      </c>
      <c r="X14" s="57">
        <v>3.1459999999999999</v>
      </c>
      <c r="Y14" s="57">
        <v>3.4340000000000002</v>
      </c>
      <c r="Z14" s="58"/>
      <c r="AA14" s="59">
        <f t="shared" si="0"/>
        <v>217.60699999999994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6.8790000000000004</v>
      </c>
      <c r="C16" s="62">
        <f t="shared" ref="C16:Z16" si="1">IF(LEN(C$2)&gt;0,SUM(C10:C15),"")</f>
        <v>15.084999999999999</v>
      </c>
      <c r="D16" s="62">
        <f t="shared" si="1"/>
        <v>28.25</v>
      </c>
      <c r="E16" s="62">
        <f t="shared" si="1"/>
        <v>38.274000000000008</v>
      </c>
      <c r="F16" s="62">
        <f t="shared" si="1"/>
        <v>32.005000000000003</v>
      </c>
      <c r="G16" s="62">
        <f t="shared" si="1"/>
        <v>23.129000000000001</v>
      </c>
      <c r="H16" s="62">
        <f t="shared" si="1"/>
        <v>11.209999999999999</v>
      </c>
      <c r="I16" s="62">
        <f t="shared" si="1"/>
        <v>5.8680000000000003</v>
      </c>
      <c r="J16" s="62">
        <f t="shared" si="1"/>
        <v>7.8090000000000002</v>
      </c>
      <c r="K16" s="62">
        <f t="shared" si="1"/>
        <v>11.043999999999999</v>
      </c>
      <c r="L16" s="62">
        <f t="shared" si="1"/>
        <v>4.3499999999999996</v>
      </c>
      <c r="M16" s="62">
        <f t="shared" si="1"/>
        <v>3.827</v>
      </c>
      <c r="N16" s="62">
        <f t="shared" si="1"/>
        <v>67.26700000000001</v>
      </c>
      <c r="O16" s="62">
        <f t="shared" si="1"/>
        <v>1.9850000000000001</v>
      </c>
      <c r="P16" s="62">
        <f t="shared" si="1"/>
        <v>2.04</v>
      </c>
      <c r="Q16" s="62">
        <f t="shared" si="1"/>
        <v>2.6640000000000001</v>
      </c>
      <c r="R16" s="62">
        <f t="shared" si="1"/>
        <v>3.258</v>
      </c>
      <c r="S16" s="62">
        <f t="shared" si="1"/>
        <v>3.3050000000000002</v>
      </c>
      <c r="T16" s="62">
        <f t="shared" si="1"/>
        <v>3.0100000000000002</v>
      </c>
      <c r="U16" s="62">
        <f t="shared" si="1"/>
        <v>18.332999999999998</v>
      </c>
      <c r="V16" s="62">
        <f t="shared" si="1"/>
        <v>21.755000000000003</v>
      </c>
      <c r="W16" s="62">
        <f t="shared" si="1"/>
        <v>3.3050000000000002</v>
      </c>
      <c r="X16" s="62">
        <f t="shared" si="1"/>
        <v>3.1459999999999999</v>
      </c>
      <c r="Y16" s="62">
        <f t="shared" si="1"/>
        <v>3.4340000000000002</v>
      </c>
      <c r="Z16" s="63" t="str">
        <f t="shared" si="1"/>
        <v/>
      </c>
      <c r="AA16" s="64">
        <f>SUM(AA10:AA15)</f>
        <v>321.23199999999997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18.295999999999999</v>
      </c>
      <c r="C20" s="77">
        <v>18.489999999999998</v>
      </c>
      <c r="D20" s="77">
        <v>3.3330000000000002</v>
      </c>
      <c r="E20" s="77"/>
      <c r="F20" s="77"/>
      <c r="G20" s="77">
        <v>18.491</v>
      </c>
      <c r="H20" s="77"/>
      <c r="I20" s="77">
        <v>37.030999999999999</v>
      </c>
      <c r="J20" s="77">
        <v>18</v>
      </c>
      <c r="K20" s="77">
        <v>48.097999999999999</v>
      </c>
      <c r="L20" s="77">
        <v>18</v>
      </c>
      <c r="M20" s="77">
        <v>18</v>
      </c>
      <c r="N20" s="77">
        <v>79.097000000000008</v>
      </c>
      <c r="O20" s="77">
        <v>79.037000000000006</v>
      </c>
      <c r="P20" s="77">
        <v>79.052999999999997</v>
      </c>
      <c r="Q20" s="77">
        <v>79.046999999999997</v>
      </c>
      <c r="R20" s="77">
        <v>79.091999999999999</v>
      </c>
      <c r="S20" s="77">
        <v>49.028999999999996</v>
      </c>
      <c r="T20" s="77">
        <v>58.91</v>
      </c>
      <c r="U20" s="77">
        <v>55.713000000000001</v>
      </c>
      <c r="V20" s="77">
        <v>67.414999999999992</v>
      </c>
      <c r="W20" s="77">
        <v>16.323</v>
      </c>
      <c r="X20" s="77">
        <v>52.143000000000001</v>
      </c>
      <c r="Y20" s="77">
        <v>23.443999999999999</v>
      </c>
      <c r="Z20" s="78"/>
      <c r="AA20" s="79">
        <f t="shared" si="2"/>
        <v>916.04199999999992</v>
      </c>
    </row>
    <row r="21" spans="1:27" ht="24.95" customHeight="1" x14ac:dyDescent="0.2">
      <c r="A21" s="75" t="s">
        <v>16</v>
      </c>
      <c r="B21" s="80">
        <v>44.899000000000001</v>
      </c>
      <c r="C21" s="81">
        <v>67.602000000000018</v>
      </c>
      <c r="D21" s="81">
        <v>47.556999999999995</v>
      </c>
      <c r="E21" s="81">
        <v>24.384999999999998</v>
      </c>
      <c r="F21" s="81">
        <v>45.529000000000003</v>
      </c>
      <c r="G21" s="81">
        <v>64.534000000000006</v>
      </c>
      <c r="H21" s="81">
        <v>28.009</v>
      </c>
      <c r="I21" s="81">
        <v>4.1280000000000001</v>
      </c>
      <c r="J21" s="81">
        <v>7.7460000000000004</v>
      </c>
      <c r="K21" s="81">
        <v>15.943</v>
      </c>
      <c r="L21" s="81">
        <v>19.901</v>
      </c>
      <c r="M21" s="81">
        <v>24.624000000000002</v>
      </c>
      <c r="N21" s="81">
        <v>64.075000000000003</v>
      </c>
      <c r="O21" s="81">
        <v>63.328000000000003</v>
      </c>
      <c r="P21" s="81">
        <v>65.036000000000001</v>
      </c>
      <c r="Q21" s="81">
        <v>55.721000000000004</v>
      </c>
      <c r="R21" s="81">
        <v>46.09</v>
      </c>
      <c r="S21" s="81">
        <v>21.533999999999999</v>
      </c>
      <c r="T21" s="81">
        <v>19.341000000000001</v>
      </c>
      <c r="U21" s="81">
        <v>20.024999999999999</v>
      </c>
      <c r="V21" s="81">
        <v>23.841000000000001</v>
      </c>
      <c r="W21" s="81"/>
      <c r="X21" s="81">
        <v>30.307000000000002</v>
      </c>
      <c r="Y21" s="81">
        <v>33.180999999999997</v>
      </c>
      <c r="Z21" s="78"/>
      <c r="AA21" s="79">
        <f t="shared" si="2"/>
        <v>837.33600000000013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63.195</v>
      </c>
      <c r="C25" s="88">
        <f t="shared" ref="C25:Z25" si="3">IF(LEN(C$2)&gt;0,SUM(C19:C24),"")</f>
        <v>86.092000000000013</v>
      </c>
      <c r="D25" s="88">
        <f t="shared" si="3"/>
        <v>50.889999999999993</v>
      </c>
      <c r="E25" s="88">
        <f t="shared" si="3"/>
        <v>24.384999999999998</v>
      </c>
      <c r="F25" s="88">
        <f t="shared" si="3"/>
        <v>45.529000000000003</v>
      </c>
      <c r="G25" s="88">
        <f t="shared" si="3"/>
        <v>83.025000000000006</v>
      </c>
      <c r="H25" s="88">
        <f t="shared" si="3"/>
        <v>28.009</v>
      </c>
      <c r="I25" s="88">
        <f t="shared" si="3"/>
        <v>41.158999999999999</v>
      </c>
      <c r="J25" s="88">
        <f t="shared" si="3"/>
        <v>25.746000000000002</v>
      </c>
      <c r="K25" s="88">
        <f t="shared" si="3"/>
        <v>64.040999999999997</v>
      </c>
      <c r="L25" s="88">
        <f t="shared" si="3"/>
        <v>37.900999999999996</v>
      </c>
      <c r="M25" s="88">
        <f t="shared" si="3"/>
        <v>42.624000000000002</v>
      </c>
      <c r="N25" s="88">
        <f t="shared" si="3"/>
        <v>143.17200000000003</v>
      </c>
      <c r="O25" s="88">
        <f t="shared" si="3"/>
        <v>142.36500000000001</v>
      </c>
      <c r="P25" s="88">
        <f t="shared" si="3"/>
        <v>144.089</v>
      </c>
      <c r="Q25" s="88">
        <f t="shared" si="3"/>
        <v>134.768</v>
      </c>
      <c r="R25" s="88">
        <f t="shared" si="3"/>
        <v>125.182</v>
      </c>
      <c r="S25" s="88">
        <f t="shared" si="3"/>
        <v>70.562999999999988</v>
      </c>
      <c r="T25" s="88">
        <f t="shared" si="3"/>
        <v>78.251000000000005</v>
      </c>
      <c r="U25" s="88">
        <f t="shared" si="3"/>
        <v>75.738</v>
      </c>
      <c r="V25" s="88">
        <f t="shared" si="3"/>
        <v>91.256</v>
      </c>
      <c r="W25" s="88">
        <f t="shared" si="3"/>
        <v>16.323</v>
      </c>
      <c r="X25" s="88">
        <f t="shared" si="3"/>
        <v>82.45</v>
      </c>
      <c r="Y25" s="88">
        <f t="shared" si="3"/>
        <v>56.625</v>
      </c>
      <c r="Z25" s="89" t="str">
        <f t="shared" si="3"/>
        <v/>
      </c>
      <c r="AA25" s="90">
        <f>SUM(AA19:AA24)</f>
        <v>1753.3780000000002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70.073999999999998</v>
      </c>
      <c r="C29" s="77">
        <v>101.17700000000001</v>
      </c>
      <c r="D29" s="77">
        <v>79.14</v>
      </c>
      <c r="E29" s="77">
        <v>62.658999999999999</v>
      </c>
      <c r="F29" s="77">
        <v>77.534000000000006</v>
      </c>
      <c r="G29" s="77">
        <v>106.154</v>
      </c>
      <c r="H29" s="77">
        <v>39.219000000000001</v>
      </c>
      <c r="I29" s="77">
        <v>47.027000000000001</v>
      </c>
      <c r="J29" s="77">
        <v>33.555</v>
      </c>
      <c r="K29" s="77">
        <v>75.084999999999994</v>
      </c>
      <c r="L29" s="77">
        <v>42.250999999999998</v>
      </c>
      <c r="M29" s="77">
        <v>46.451000000000001</v>
      </c>
      <c r="N29" s="77">
        <v>210.43899999999999</v>
      </c>
      <c r="O29" s="77">
        <v>144.35</v>
      </c>
      <c r="P29" s="77">
        <v>146.12899999999999</v>
      </c>
      <c r="Q29" s="77">
        <v>137.43199999999999</v>
      </c>
      <c r="R29" s="77">
        <v>128.44</v>
      </c>
      <c r="S29" s="77">
        <v>73.867999999999995</v>
      </c>
      <c r="T29" s="77">
        <v>81.260999999999996</v>
      </c>
      <c r="U29" s="77">
        <v>94.070999999999998</v>
      </c>
      <c r="V29" s="77">
        <v>113.011</v>
      </c>
      <c r="W29" s="77">
        <v>19.628</v>
      </c>
      <c r="X29" s="77">
        <v>85.596000000000004</v>
      </c>
      <c r="Y29" s="77">
        <v>60.058999999999997</v>
      </c>
      <c r="Z29" s="78"/>
      <c r="AA29" s="79">
        <f>SUM(B29:Z29)</f>
        <v>2074.6099999999997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70.073999999999998</v>
      </c>
      <c r="C31" s="62">
        <f t="shared" ref="C31:Z31" si="4">IF(LEN(C$2)&gt;0,SUM(C28:C30),"")</f>
        <v>101.17700000000001</v>
      </c>
      <c r="D31" s="62">
        <f t="shared" si="4"/>
        <v>79.14</v>
      </c>
      <c r="E31" s="62">
        <f t="shared" si="4"/>
        <v>62.658999999999999</v>
      </c>
      <c r="F31" s="62">
        <f t="shared" si="4"/>
        <v>77.534000000000006</v>
      </c>
      <c r="G31" s="62">
        <f t="shared" si="4"/>
        <v>106.154</v>
      </c>
      <c r="H31" s="62">
        <f t="shared" si="4"/>
        <v>39.219000000000001</v>
      </c>
      <c r="I31" s="62">
        <f t="shared" si="4"/>
        <v>47.027000000000001</v>
      </c>
      <c r="J31" s="62">
        <f t="shared" si="4"/>
        <v>33.555</v>
      </c>
      <c r="K31" s="62">
        <f t="shared" si="4"/>
        <v>75.084999999999994</v>
      </c>
      <c r="L31" s="62">
        <f t="shared" si="4"/>
        <v>42.250999999999998</v>
      </c>
      <c r="M31" s="62">
        <f t="shared" si="4"/>
        <v>46.451000000000001</v>
      </c>
      <c r="N31" s="62">
        <f t="shared" si="4"/>
        <v>210.43899999999999</v>
      </c>
      <c r="O31" s="62">
        <f t="shared" si="4"/>
        <v>144.35</v>
      </c>
      <c r="P31" s="62">
        <f t="shared" si="4"/>
        <v>146.12899999999999</v>
      </c>
      <c r="Q31" s="62">
        <f t="shared" si="4"/>
        <v>137.43199999999999</v>
      </c>
      <c r="R31" s="62">
        <f t="shared" si="4"/>
        <v>128.44</v>
      </c>
      <c r="S31" s="62">
        <f t="shared" si="4"/>
        <v>73.867999999999995</v>
      </c>
      <c r="T31" s="62">
        <f t="shared" si="4"/>
        <v>81.260999999999996</v>
      </c>
      <c r="U31" s="62">
        <f t="shared" si="4"/>
        <v>94.070999999999998</v>
      </c>
      <c r="V31" s="62">
        <f t="shared" si="4"/>
        <v>113.011</v>
      </c>
      <c r="W31" s="62">
        <f t="shared" si="4"/>
        <v>19.628</v>
      </c>
      <c r="X31" s="62">
        <f t="shared" si="4"/>
        <v>85.596000000000004</v>
      </c>
      <c r="Y31" s="62">
        <f t="shared" si="4"/>
        <v>60.058999999999997</v>
      </c>
      <c r="Z31" s="63" t="str">
        <f t="shared" si="4"/>
        <v/>
      </c>
      <c r="AA31" s="64">
        <f>SUM(AA28:AA30)</f>
        <v>2074.6099999999997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70.073999999999998</v>
      </c>
      <c r="C51" s="88">
        <f t="shared" si="10"/>
        <v>101.17700000000001</v>
      </c>
      <c r="D51" s="88">
        <f t="shared" si="10"/>
        <v>79.139999999999986</v>
      </c>
      <c r="E51" s="88">
        <f t="shared" si="10"/>
        <v>62.659000000000006</v>
      </c>
      <c r="F51" s="88">
        <f t="shared" si="10"/>
        <v>77.534000000000006</v>
      </c>
      <c r="G51" s="88">
        <f t="shared" si="10"/>
        <v>106.15400000000001</v>
      </c>
      <c r="H51" s="88">
        <f t="shared" si="10"/>
        <v>39.219000000000001</v>
      </c>
      <c r="I51" s="88">
        <f t="shared" si="10"/>
        <v>47.027000000000001</v>
      </c>
      <c r="J51" s="88">
        <f t="shared" si="10"/>
        <v>33.555</v>
      </c>
      <c r="K51" s="88">
        <f t="shared" si="10"/>
        <v>75.084999999999994</v>
      </c>
      <c r="L51" s="88">
        <f t="shared" si="10"/>
        <v>42.250999999999998</v>
      </c>
      <c r="M51" s="88">
        <f t="shared" si="10"/>
        <v>46.451000000000001</v>
      </c>
      <c r="N51" s="88">
        <f t="shared" si="10"/>
        <v>210.43900000000002</v>
      </c>
      <c r="O51" s="88">
        <f t="shared" si="10"/>
        <v>144.35000000000002</v>
      </c>
      <c r="P51" s="88">
        <f t="shared" si="10"/>
        <v>146.12899999999999</v>
      </c>
      <c r="Q51" s="88">
        <f t="shared" si="10"/>
        <v>137.43199999999999</v>
      </c>
      <c r="R51" s="88">
        <f t="shared" si="10"/>
        <v>128.44</v>
      </c>
      <c r="S51" s="88">
        <f t="shared" si="10"/>
        <v>73.867999999999995</v>
      </c>
      <c r="T51" s="88">
        <f t="shared" si="10"/>
        <v>81.26100000000001</v>
      </c>
      <c r="U51" s="88">
        <f t="shared" si="10"/>
        <v>94.070999999999998</v>
      </c>
      <c r="V51" s="88">
        <f t="shared" si="10"/>
        <v>113.011</v>
      </c>
      <c r="W51" s="88">
        <f t="shared" si="10"/>
        <v>19.628</v>
      </c>
      <c r="X51" s="88">
        <f t="shared" si="10"/>
        <v>85.596000000000004</v>
      </c>
      <c r="Y51" s="88">
        <f t="shared" si="10"/>
        <v>60.058999999999997</v>
      </c>
      <c r="Z51" s="89" t="str">
        <f t="shared" si="10"/>
        <v/>
      </c>
      <c r="AA51" s="104">
        <f>SUM(B51:Z51)</f>
        <v>2074.61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70.100999999999999</v>
      </c>
      <c r="C4" s="18">
        <v>101.176</v>
      </c>
      <c r="D4" s="18">
        <v>79.185000000000002</v>
      </c>
      <c r="E4" s="18">
        <v>62.625</v>
      </c>
      <c r="F4" s="18">
        <v>77.552999999999997</v>
      </c>
      <c r="G4" s="18">
        <v>106.173</v>
      </c>
      <c r="H4" s="18">
        <v>39.230000000000004</v>
      </c>
      <c r="I4" s="18">
        <v>47.027000000000001</v>
      </c>
      <c r="J4" s="18">
        <v>33.555</v>
      </c>
      <c r="K4" s="18">
        <v>75.084999999999994</v>
      </c>
      <c r="L4" s="18">
        <v>42.250999999999998</v>
      </c>
      <c r="M4" s="18">
        <v>46.451000000000001</v>
      </c>
      <c r="N4" s="18">
        <v>210.44100000000003</v>
      </c>
      <c r="O4" s="18">
        <v>144.34899999999999</v>
      </c>
      <c r="P4" s="18">
        <v>146.137</v>
      </c>
      <c r="Q4" s="18">
        <v>137.393</v>
      </c>
      <c r="R4" s="18">
        <v>128.43600000000001</v>
      </c>
      <c r="S4" s="18">
        <v>73.852000000000004</v>
      </c>
      <c r="T4" s="18">
        <v>81.243000000000009</v>
      </c>
      <c r="U4" s="18">
        <v>94.029999999999987</v>
      </c>
      <c r="V4" s="18">
        <v>113.001</v>
      </c>
      <c r="W4" s="18">
        <v>19.628</v>
      </c>
      <c r="X4" s="18">
        <v>85.646000000000001</v>
      </c>
      <c r="Y4" s="18">
        <v>60.063000000000002</v>
      </c>
      <c r="Z4" s="19"/>
      <c r="AA4" s="20">
        <f>SUM(B4:Z4)</f>
        <v>2074.6309999999999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</v>
      </c>
      <c r="C7" s="28">
        <v>100.1</v>
      </c>
      <c r="D7" s="28">
        <v>93</v>
      </c>
      <c r="E7" s="28">
        <v>90</v>
      </c>
      <c r="F7" s="28">
        <v>92</v>
      </c>
      <c r="G7" s="28">
        <v>100</v>
      </c>
      <c r="H7" s="28">
        <v>103.01</v>
      </c>
      <c r="I7" s="28">
        <v>104.99</v>
      </c>
      <c r="J7" s="28">
        <v>94</v>
      </c>
      <c r="K7" s="28">
        <v>162</v>
      </c>
      <c r="L7" s="28">
        <v>94</v>
      </c>
      <c r="M7" s="28">
        <v>94</v>
      </c>
      <c r="N7" s="28">
        <v>120</v>
      </c>
      <c r="O7" s="28">
        <v>110.48</v>
      </c>
      <c r="P7" s="28">
        <v>110.67</v>
      </c>
      <c r="Q7" s="28">
        <v>110.86</v>
      </c>
      <c r="R7" s="28">
        <v>111.65</v>
      </c>
      <c r="S7" s="28">
        <v>113.2</v>
      </c>
      <c r="T7" s="28">
        <v>118.63</v>
      </c>
      <c r="U7" s="28">
        <v>141.79</v>
      </c>
      <c r="V7" s="28">
        <v>160</v>
      </c>
      <c r="W7" s="28">
        <v>91</v>
      </c>
      <c r="X7" s="28">
        <v>112.77</v>
      </c>
      <c r="Y7" s="28">
        <v>109.61</v>
      </c>
      <c r="Z7" s="29"/>
      <c r="AA7" s="30">
        <f>IF(SUM(B7:Z7)&lt;&gt;0,AVERAGEIF(B7:Z7,"&lt;&gt;"""),"")</f>
        <v>110.28166666666668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5.391</v>
      </c>
      <c r="C20" s="77">
        <v>0.04</v>
      </c>
      <c r="D20" s="77">
        <v>4.3409999999999993</v>
      </c>
      <c r="E20" s="77">
        <v>3.39</v>
      </c>
      <c r="F20" s="77">
        <v>3.54</v>
      </c>
      <c r="G20" s="77">
        <v>4.7E-2</v>
      </c>
      <c r="H20" s="77">
        <v>4.5640000000000001</v>
      </c>
      <c r="I20" s="77">
        <v>4.9269999999999996</v>
      </c>
      <c r="J20" s="77">
        <v>12.153</v>
      </c>
      <c r="K20" s="77">
        <v>2.6910000000000003</v>
      </c>
      <c r="L20" s="77">
        <v>9.984</v>
      </c>
      <c r="M20" s="77">
        <v>15.185</v>
      </c>
      <c r="N20" s="77">
        <v>0.17399999999999999</v>
      </c>
      <c r="O20" s="77">
        <v>3.8480000000000003</v>
      </c>
      <c r="P20" s="77">
        <v>3.698</v>
      </c>
      <c r="Q20" s="77">
        <v>3.5540000000000003</v>
      </c>
      <c r="R20" s="77">
        <v>0.06</v>
      </c>
      <c r="S20" s="77">
        <v>0.06</v>
      </c>
      <c r="T20" s="77">
        <v>5.7000000000000002E-2</v>
      </c>
      <c r="U20" s="77">
        <v>5.6000000000000001E-2</v>
      </c>
      <c r="V20" s="77">
        <v>7.5519999999999996</v>
      </c>
      <c r="W20" s="77">
        <v>3.0489999999999999</v>
      </c>
      <c r="X20" s="77">
        <v>4.7E-2</v>
      </c>
      <c r="Y20" s="77">
        <v>4.2999999999999997E-2</v>
      </c>
      <c r="Z20" s="78"/>
      <c r="AA20" s="79">
        <f t="shared" si="2"/>
        <v>88.451000000000022</v>
      </c>
    </row>
    <row r="21" spans="1:27" ht="24.95" customHeight="1" x14ac:dyDescent="0.2">
      <c r="A21" s="75" t="s">
        <v>16</v>
      </c>
      <c r="B21" s="80">
        <v>16.41</v>
      </c>
      <c r="C21" s="81">
        <v>0.73599999999999999</v>
      </c>
      <c r="D21" s="81">
        <v>10.044</v>
      </c>
      <c r="E21" s="81">
        <v>9.9349999999999987</v>
      </c>
      <c r="F21" s="81">
        <v>10.712999999999999</v>
      </c>
      <c r="G21" s="81">
        <v>0.82599999999999996</v>
      </c>
      <c r="H21" s="81">
        <v>17.765999999999998</v>
      </c>
      <c r="I21" s="81">
        <v>26.500000000000004</v>
      </c>
      <c r="J21" s="81">
        <v>21.401999999999997</v>
      </c>
      <c r="K21" s="81">
        <v>18.893999999999998</v>
      </c>
      <c r="L21" s="81">
        <v>32.266999999999996</v>
      </c>
      <c r="M21" s="81">
        <v>31.265999999999998</v>
      </c>
      <c r="N21" s="81">
        <v>2.4670000000000001</v>
      </c>
      <c r="O21" s="81">
        <v>12.301</v>
      </c>
      <c r="P21" s="81">
        <v>12.239000000000001</v>
      </c>
      <c r="Q21" s="81">
        <v>12.439</v>
      </c>
      <c r="R21" s="81">
        <v>11.475999999999999</v>
      </c>
      <c r="S21" s="81">
        <v>1.7919999999999998</v>
      </c>
      <c r="T21" s="81">
        <v>2.2859999999999996</v>
      </c>
      <c r="U21" s="81">
        <v>3.3739999999999997</v>
      </c>
      <c r="V21" s="81">
        <v>10.449000000000002</v>
      </c>
      <c r="W21" s="81">
        <v>16.579000000000001</v>
      </c>
      <c r="X21" s="81">
        <v>2.6989999999999998</v>
      </c>
      <c r="Y21" s="81">
        <v>1.82</v>
      </c>
      <c r="Z21" s="78"/>
      <c r="AA21" s="79">
        <f t="shared" si="2"/>
        <v>286.68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21.801000000000002</v>
      </c>
      <c r="C25" s="88">
        <f t="shared" si="3"/>
        <v>0.77600000000000002</v>
      </c>
      <c r="D25" s="88">
        <f t="shared" si="3"/>
        <v>14.385</v>
      </c>
      <c r="E25" s="88">
        <f t="shared" si="3"/>
        <v>13.324999999999999</v>
      </c>
      <c r="F25" s="88">
        <f t="shared" si="3"/>
        <v>14.253</v>
      </c>
      <c r="G25" s="88">
        <f t="shared" si="3"/>
        <v>0.873</v>
      </c>
      <c r="H25" s="88">
        <f t="shared" si="3"/>
        <v>22.33</v>
      </c>
      <c r="I25" s="88">
        <f t="shared" si="3"/>
        <v>31.427000000000003</v>
      </c>
      <c r="J25" s="88">
        <f t="shared" si="3"/>
        <v>33.555</v>
      </c>
      <c r="K25" s="88">
        <f t="shared" si="3"/>
        <v>21.584999999999997</v>
      </c>
      <c r="L25" s="88">
        <f t="shared" si="3"/>
        <v>42.250999999999998</v>
      </c>
      <c r="M25" s="88">
        <f t="shared" si="3"/>
        <v>46.451000000000001</v>
      </c>
      <c r="N25" s="88">
        <f t="shared" si="3"/>
        <v>2.641</v>
      </c>
      <c r="O25" s="88">
        <f t="shared" si="3"/>
        <v>16.149000000000001</v>
      </c>
      <c r="P25" s="88">
        <f t="shared" si="3"/>
        <v>15.937000000000001</v>
      </c>
      <c r="Q25" s="88">
        <f t="shared" si="3"/>
        <v>15.993</v>
      </c>
      <c r="R25" s="88">
        <f t="shared" si="3"/>
        <v>11.536</v>
      </c>
      <c r="S25" s="88">
        <f t="shared" si="3"/>
        <v>1.8519999999999999</v>
      </c>
      <c r="T25" s="88">
        <f t="shared" si="3"/>
        <v>2.3429999999999995</v>
      </c>
      <c r="U25" s="88">
        <f t="shared" si="3"/>
        <v>3.4299999999999997</v>
      </c>
      <c r="V25" s="88">
        <f t="shared" si="3"/>
        <v>18.001000000000001</v>
      </c>
      <c r="W25" s="88">
        <f t="shared" si="3"/>
        <v>19.628</v>
      </c>
      <c r="X25" s="88">
        <f t="shared" si="3"/>
        <v>2.746</v>
      </c>
      <c r="Y25" s="88">
        <f t="shared" si="3"/>
        <v>1.863</v>
      </c>
      <c r="Z25" s="89">
        <f t="shared" si="3"/>
        <v>0</v>
      </c>
      <c r="AA25" s="90">
        <f t="shared" si="3"/>
        <v>375.13100000000003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21.800999999999998</v>
      </c>
      <c r="C29" s="77">
        <v>0.77600000000000002</v>
      </c>
      <c r="D29" s="77">
        <v>14.385</v>
      </c>
      <c r="E29" s="77">
        <v>13.324999999999999</v>
      </c>
      <c r="F29" s="77">
        <v>14.253</v>
      </c>
      <c r="G29" s="77">
        <v>0.873</v>
      </c>
      <c r="H29" s="77">
        <v>22.33</v>
      </c>
      <c r="I29" s="77">
        <v>31.427</v>
      </c>
      <c r="J29" s="77">
        <v>33.555</v>
      </c>
      <c r="K29" s="77">
        <v>21.585000000000001</v>
      </c>
      <c r="L29" s="77">
        <v>42.250999999999998</v>
      </c>
      <c r="M29" s="77">
        <v>46.451000000000001</v>
      </c>
      <c r="N29" s="77">
        <v>2.641</v>
      </c>
      <c r="O29" s="77">
        <v>16.149000000000001</v>
      </c>
      <c r="P29" s="77">
        <v>15.936999999999999</v>
      </c>
      <c r="Q29" s="77">
        <v>15.993</v>
      </c>
      <c r="R29" s="77">
        <v>11.536</v>
      </c>
      <c r="S29" s="77">
        <v>1.8520000000000001</v>
      </c>
      <c r="T29" s="77">
        <v>2.343</v>
      </c>
      <c r="U29" s="77">
        <v>3.43</v>
      </c>
      <c r="V29" s="77">
        <v>18.001000000000001</v>
      </c>
      <c r="W29" s="77">
        <v>19.628</v>
      </c>
      <c r="X29" s="77">
        <v>2.746</v>
      </c>
      <c r="Y29" s="77">
        <v>1.863</v>
      </c>
      <c r="Z29" s="78"/>
      <c r="AA29" s="79">
        <f>SUM(B29:Z29)</f>
        <v>375.13099999999997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21.800999999999998</v>
      </c>
      <c r="C31" s="62">
        <f t="shared" si="4"/>
        <v>0.77600000000000002</v>
      </c>
      <c r="D31" s="62">
        <f t="shared" si="4"/>
        <v>14.385</v>
      </c>
      <c r="E31" s="62">
        <f t="shared" si="4"/>
        <v>13.324999999999999</v>
      </c>
      <c r="F31" s="62">
        <f t="shared" si="4"/>
        <v>14.253</v>
      </c>
      <c r="G31" s="62">
        <f t="shared" si="4"/>
        <v>0.873</v>
      </c>
      <c r="H31" s="62">
        <f t="shared" si="4"/>
        <v>22.33</v>
      </c>
      <c r="I31" s="62">
        <f t="shared" si="4"/>
        <v>31.427</v>
      </c>
      <c r="J31" s="62">
        <f t="shared" si="4"/>
        <v>33.555</v>
      </c>
      <c r="K31" s="62">
        <f t="shared" si="4"/>
        <v>21.585000000000001</v>
      </c>
      <c r="L31" s="62">
        <f t="shared" si="4"/>
        <v>42.250999999999998</v>
      </c>
      <c r="M31" s="62">
        <f t="shared" si="4"/>
        <v>46.451000000000001</v>
      </c>
      <c r="N31" s="62">
        <f t="shared" si="4"/>
        <v>2.641</v>
      </c>
      <c r="O31" s="62">
        <f t="shared" si="4"/>
        <v>16.149000000000001</v>
      </c>
      <c r="P31" s="62">
        <f t="shared" si="4"/>
        <v>15.936999999999999</v>
      </c>
      <c r="Q31" s="62">
        <f t="shared" si="4"/>
        <v>15.993</v>
      </c>
      <c r="R31" s="62">
        <f t="shared" si="4"/>
        <v>11.536</v>
      </c>
      <c r="S31" s="62">
        <f t="shared" si="4"/>
        <v>1.8520000000000001</v>
      </c>
      <c r="T31" s="62">
        <f t="shared" si="4"/>
        <v>2.343</v>
      </c>
      <c r="U31" s="62">
        <f t="shared" si="4"/>
        <v>3.43</v>
      </c>
      <c r="V31" s="62">
        <f t="shared" si="4"/>
        <v>18.001000000000001</v>
      </c>
      <c r="W31" s="62">
        <f t="shared" si="4"/>
        <v>19.628</v>
      </c>
      <c r="X31" s="62">
        <f t="shared" si="4"/>
        <v>2.746</v>
      </c>
      <c r="Y31" s="62">
        <f t="shared" si="4"/>
        <v>1.863</v>
      </c>
      <c r="Z31" s="63">
        <f t="shared" si="4"/>
        <v>0</v>
      </c>
      <c r="AA31" s="64">
        <f t="shared" si="4"/>
        <v>375.13099999999997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48.3</v>
      </c>
      <c r="C38" s="99">
        <v>100.4</v>
      </c>
      <c r="D38" s="99">
        <v>64.8</v>
      </c>
      <c r="E38" s="99">
        <v>49.3</v>
      </c>
      <c r="F38" s="99">
        <v>63.3</v>
      </c>
      <c r="G38" s="99">
        <v>105.3</v>
      </c>
      <c r="H38" s="99">
        <v>16.899999999999999</v>
      </c>
      <c r="I38" s="99">
        <v>15.6</v>
      </c>
      <c r="J38" s="99"/>
      <c r="K38" s="99">
        <v>53.5</v>
      </c>
      <c r="L38" s="99"/>
      <c r="M38" s="99"/>
      <c r="N38" s="99">
        <v>207.8</v>
      </c>
      <c r="O38" s="99">
        <v>128.19999999999999</v>
      </c>
      <c r="P38" s="99">
        <v>130.19999999999999</v>
      </c>
      <c r="Q38" s="99">
        <v>121.4</v>
      </c>
      <c r="R38" s="99">
        <v>116.9</v>
      </c>
      <c r="S38" s="99">
        <v>72</v>
      </c>
      <c r="T38" s="99">
        <v>78.900000000000006</v>
      </c>
      <c r="U38" s="99">
        <v>90.6</v>
      </c>
      <c r="V38" s="99">
        <v>95</v>
      </c>
      <c r="W38" s="99"/>
      <c r="X38" s="99">
        <v>82.9</v>
      </c>
      <c r="Y38" s="99">
        <v>58.2</v>
      </c>
      <c r="Z38" s="100"/>
      <c r="AA38" s="79">
        <f t="shared" si="5"/>
        <v>1699.5000000000005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48.3</v>
      </c>
      <c r="C39" s="88">
        <f t="shared" si="6"/>
        <v>100.4</v>
      </c>
      <c r="D39" s="88">
        <f t="shared" si="6"/>
        <v>64.8</v>
      </c>
      <c r="E39" s="88">
        <f t="shared" si="6"/>
        <v>49.3</v>
      </c>
      <c r="F39" s="88">
        <f t="shared" si="6"/>
        <v>63.3</v>
      </c>
      <c r="G39" s="88">
        <f t="shared" si="6"/>
        <v>105.3</v>
      </c>
      <c r="H39" s="88">
        <f t="shared" si="6"/>
        <v>16.899999999999999</v>
      </c>
      <c r="I39" s="88">
        <f t="shared" si="6"/>
        <v>15.6</v>
      </c>
      <c r="J39" s="88">
        <f t="shared" si="6"/>
        <v>0</v>
      </c>
      <c r="K39" s="88">
        <f t="shared" si="6"/>
        <v>53.5</v>
      </c>
      <c r="L39" s="88">
        <f t="shared" si="6"/>
        <v>0</v>
      </c>
      <c r="M39" s="88">
        <f t="shared" si="6"/>
        <v>0</v>
      </c>
      <c r="N39" s="88">
        <f t="shared" si="6"/>
        <v>207.8</v>
      </c>
      <c r="O39" s="88">
        <f t="shared" si="6"/>
        <v>128.19999999999999</v>
      </c>
      <c r="P39" s="88">
        <f t="shared" si="6"/>
        <v>130.19999999999999</v>
      </c>
      <c r="Q39" s="88">
        <f t="shared" si="6"/>
        <v>121.4</v>
      </c>
      <c r="R39" s="88">
        <f t="shared" si="6"/>
        <v>116.9</v>
      </c>
      <c r="S39" s="88">
        <f t="shared" si="6"/>
        <v>72</v>
      </c>
      <c r="T39" s="88">
        <f t="shared" si="6"/>
        <v>78.900000000000006</v>
      </c>
      <c r="U39" s="88">
        <f t="shared" si="6"/>
        <v>90.6</v>
      </c>
      <c r="V39" s="88">
        <f t="shared" si="6"/>
        <v>95</v>
      </c>
      <c r="W39" s="88">
        <f t="shared" si="6"/>
        <v>0</v>
      </c>
      <c r="X39" s="88">
        <f t="shared" si="6"/>
        <v>82.9</v>
      </c>
      <c r="Y39" s="88">
        <f t="shared" si="6"/>
        <v>58.2</v>
      </c>
      <c r="Z39" s="89">
        <f t="shared" si="6"/>
        <v>0</v>
      </c>
      <c r="AA39" s="90">
        <f t="shared" si="5"/>
        <v>1699.5000000000005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48.3</v>
      </c>
      <c r="C46" s="99">
        <v>100.4</v>
      </c>
      <c r="D46" s="99">
        <v>64.8</v>
      </c>
      <c r="E46" s="99">
        <v>49.3</v>
      </c>
      <c r="F46" s="99">
        <v>63.3</v>
      </c>
      <c r="G46" s="99">
        <v>105.3</v>
      </c>
      <c r="H46" s="99">
        <v>16.899999999999999</v>
      </c>
      <c r="I46" s="99">
        <v>15.6</v>
      </c>
      <c r="J46" s="99"/>
      <c r="K46" s="99">
        <v>53.5</v>
      </c>
      <c r="L46" s="99"/>
      <c r="M46" s="99"/>
      <c r="N46" s="99">
        <v>207.8</v>
      </c>
      <c r="O46" s="99">
        <v>128.19999999999999</v>
      </c>
      <c r="P46" s="99">
        <v>130.19999999999999</v>
      </c>
      <c r="Q46" s="99">
        <v>121.4</v>
      </c>
      <c r="R46" s="99">
        <v>116.9</v>
      </c>
      <c r="S46" s="99">
        <v>72</v>
      </c>
      <c r="T46" s="99">
        <v>78.900000000000006</v>
      </c>
      <c r="U46" s="99">
        <v>90.6</v>
      </c>
      <c r="V46" s="99">
        <v>95</v>
      </c>
      <c r="W46" s="99"/>
      <c r="X46" s="99">
        <v>82.9</v>
      </c>
      <c r="Y46" s="99">
        <v>58.2</v>
      </c>
      <c r="Z46" s="100"/>
      <c r="AA46" s="79">
        <f t="shared" si="7"/>
        <v>1699.5000000000005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48.3</v>
      </c>
      <c r="C48" s="88">
        <f t="shared" ref="C48:Z48" si="8">SUM(C42:C47)</f>
        <v>100.4</v>
      </c>
      <c r="D48" s="88">
        <f t="shared" si="8"/>
        <v>64.8</v>
      </c>
      <c r="E48" s="88">
        <f t="shared" si="8"/>
        <v>49.3</v>
      </c>
      <c r="F48" s="88">
        <f t="shared" si="8"/>
        <v>63.3</v>
      </c>
      <c r="G48" s="88">
        <f t="shared" si="8"/>
        <v>105.3</v>
      </c>
      <c r="H48" s="88">
        <f t="shared" si="8"/>
        <v>16.899999999999999</v>
      </c>
      <c r="I48" s="88">
        <f t="shared" si="8"/>
        <v>15.6</v>
      </c>
      <c r="J48" s="88">
        <f t="shared" si="8"/>
        <v>0</v>
      </c>
      <c r="K48" s="88">
        <f t="shared" si="8"/>
        <v>53.5</v>
      </c>
      <c r="L48" s="88">
        <f t="shared" si="8"/>
        <v>0</v>
      </c>
      <c r="M48" s="88">
        <f t="shared" si="8"/>
        <v>0</v>
      </c>
      <c r="N48" s="88">
        <f t="shared" si="8"/>
        <v>207.8</v>
      </c>
      <c r="O48" s="88">
        <f t="shared" si="8"/>
        <v>128.19999999999999</v>
      </c>
      <c r="P48" s="88">
        <f t="shared" si="8"/>
        <v>130.19999999999999</v>
      </c>
      <c r="Q48" s="88">
        <f t="shared" si="8"/>
        <v>121.4</v>
      </c>
      <c r="R48" s="88">
        <f t="shared" si="8"/>
        <v>116.9</v>
      </c>
      <c r="S48" s="88">
        <f t="shared" si="8"/>
        <v>72</v>
      </c>
      <c r="T48" s="88">
        <f t="shared" si="8"/>
        <v>78.900000000000006</v>
      </c>
      <c r="U48" s="88">
        <f t="shared" si="8"/>
        <v>90.6</v>
      </c>
      <c r="V48" s="88">
        <f t="shared" si="8"/>
        <v>95</v>
      </c>
      <c r="W48" s="88">
        <f t="shared" si="8"/>
        <v>0</v>
      </c>
      <c r="X48" s="88">
        <f t="shared" si="8"/>
        <v>82.9</v>
      </c>
      <c r="Y48" s="88">
        <f t="shared" si="8"/>
        <v>58.2</v>
      </c>
      <c r="Z48" s="89">
        <f t="shared" si="8"/>
        <v>0</v>
      </c>
      <c r="AA48" s="90">
        <f t="shared" si="7"/>
        <v>1699.5000000000005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70.100999999999999</v>
      </c>
      <c r="C51" s="88">
        <f t="shared" si="10"/>
        <v>101.176</v>
      </c>
      <c r="D51" s="88">
        <f t="shared" si="10"/>
        <v>79.185000000000002</v>
      </c>
      <c r="E51" s="88">
        <f t="shared" si="10"/>
        <v>62.625</v>
      </c>
      <c r="F51" s="88">
        <f t="shared" si="10"/>
        <v>77.552999999999997</v>
      </c>
      <c r="G51" s="88">
        <f t="shared" si="10"/>
        <v>106.173</v>
      </c>
      <c r="H51" s="88">
        <f t="shared" si="10"/>
        <v>39.229999999999997</v>
      </c>
      <c r="I51" s="88">
        <f t="shared" si="10"/>
        <v>47.027000000000001</v>
      </c>
      <c r="J51" s="88">
        <f t="shared" si="10"/>
        <v>33.555</v>
      </c>
      <c r="K51" s="88">
        <f t="shared" si="10"/>
        <v>75.084999999999994</v>
      </c>
      <c r="L51" s="88">
        <f t="shared" si="10"/>
        <v>42.250999999999998</v>
      </c>
      <c r="M51" s="88">
        <f t="shared" si="10"/>
        <v>46.451000000000001</v>
      </c>
      <c r="N51" s="88">
        <f t="shared" si="10"/>
        <v>210.441</v>
      </c>
      <c r="O51" s="88">
        <f t="shared" si="10"/>
        <v>144.34899999999999</v>
      </c>
      <c r="P51" s="88">
        <f t="shared" si="10"/>
        <v>146.137</v>
      </c>
      <c r="Q51" s="88">
        <f t="shared" si="10"/>
        <v>137.393</v>
      </c>
      <c r="R51" s="88">
        <f t="shared" si="10"/>
        <v>128.43600000000001</v>
      </c>
      <c r="S51" s="88">
        <f t="shared" si="10"/>
        <v>73.852000000000004</v>
      </c>
      <c r="T51" s="88">
        <f t="shared" si="10"/>
        <v>81.243000000000009</v>
      </c>
      <c r="U51" s="88">
        <f t="shared" si="10"/>
        <v>94.03</v>
      </c>
      <c r="V51" s="88">
        <f t="shared" si="10"/>
        <v>113.001</v>
      </c>
      <c r="W51" s="88">
        <f t="shared" si="10"/>
        <v>19.628</v>
      </c>
      <c r="X51" s="88">
        <f t="shared" si="10"/>
        <v>85.646000000000001</v>
      </c>
      <c r="Y51" s="88">
        <f t="shared" si="10"/>
        <v>60.063000000000002</v>
      </c>
      <c r="Z51" s="89">
        <f t="shared" si="10"/>
        <v>0</v>
      </c>
      <c r="AA51" s="104">
        <f>SUM(B51:Z51)</f>
        <v>2074.6309999999999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48.3</v>
      </c>
      <c r="C4" s="18">
        <v>100.4</v>
      </c>
      <c r="D4" s="18">
        <v>64.8</v>
      </c>
      <c r="E4" s="18">
        <v>49.3</v>
      </c>
      <c r="F4" s="18">
        <v>63.3</v>
      </c>
      <c r="G4" s="18">
        <v>105.3</v>
      </c>
      <c r="H4" s="18">
        <v>16.899999999999999</v>
      </c>
      <c r="I4" s="18">
        <v>15.6</v>
      </c>
      <c r="J4" s="18"/>
      <c r="K4" s="18">
        <v>53.5</v>
      </c>
      <c r="L4" s="18"/>
      <c r="M4" s="18"/>
      <c r="N4" s="18">
        <v>207.8</v>
      </c>
      <c r="O4" s="18">
        <v>128.19999999999999</v>
      </c>
      <c r="P4" s="18">
        <v>130.19999999999999</v>
      </c>
      <c r="Q4" s="18">
        <v>121.4</v>
      </c>
      <c r="R4" s="18">
        <v>116.9</v>
      </c>
      <c r="S4" s="18">
        <v>72</v>
      </c>
      <c r="T4" s="18">
        <v>78.900000000000006</v>
      </c>
      <c r="U4" s="18">
        <v>90.6</v>
      </c>
      <c r="V4" s="18">
        <v>95</v>
      </c>
      <c r="W4" s="18"/>
      <c r="X4" s="18">
        <v>82.9</v>
      </c>
      <c r="Y4" s="18">
        <v>58.2</v>
      </c>
      <c r="Z4" s="19"/>
      <c r="AA4" s="111">
        <f>SUM(B4:Z4)</f>
        <v>1699.5000000000005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</v>
      </c>
      <c r="C7" s="117">
        <v>100.1</v>
      </c>
      <c r="D7" s="117">
        <v>93</v>
      </c>
      <c r="E7" s="117">
        <v>90</v>
      </c>
      <c r="F7" s="117">
        <v>92</v>
      </c>
      <c r="G7" s="117">
        <v>100</v>
      </c>
      <c r="H7" s="117">
        <v>103.01</v>
      </c>
      <c r="I7" s="117">
        <v>104.99</v>
      </c>
      <c r="J7" s="117">
        <v>94</v>
      </c>
      <c r="K7" s="117">
        <v>162</v>
      </c>
      <c r="L7" s="117">
        <v>94</v>
      </c>
      <c r="M7" s="117">
        <v>94</v>
      </c>
      <c r="N7" s="117">
        <v>120</v>
      </c>
      <c r="O7" s="117">
        <v>110.48</v>
      </c>
      <c r="P7" s="117">
        <v>110.67</v>
      </c>
      <c r="Q7" s="117">
        <v>110.86</v>
      </c>
      <c r="R7" s="117">
        <v>111.65</v>
      </c>
      <c r="S7" s="117">
        <v>113.2</v>
      </c>
      <c r="T7" s="117">
        <v>118.63</v>
      </c>
      <c r="U7" s="117">
        <v>141.79</v>
      </c>
      <c r="V7" s="117">
        <v>160</v>
      </c>
      <c r="W7" s="117">
        <v>91</v>
      </c>
      <c r="X7" s="117">
        <v>112.77</v>
      </c>
      <c r="Y7" s="117">
        <v>109.61</v>
      </c>
      <c r="Z7" s="118"/>
      <c r="AA7" s="119">
        <f>IF(SUM(B7:Z7)&lt;&gt;0,AVERAGEIF(B7:Z7,"&lt;&gt;"""),"")</f>
        <v>110.28166666666668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48.3</v>
      </c>
      <c r="C23" s="133">
        <v>100.4</v>
      </c>
      <c r="D23" s="133">
        <v>64.8</v>
      </c>
      <c r="E23" s="133">
        <v>49.3</v>
      </c>
      <c r="F23" s="133">
        <v>63.3</v>
      </c>
      <c r="G23" s="133">
        <v>105.3</v>
      </c>
      <c r="H23" s="133">
        <v>16.899999999999999</v>
      </c>
      <c r="I23" s="133">
        <v>15.6</v>
      </c>
      <c r="J23" s="133"/>
      <c r="K23" s="133">
        <v>53.5</v>
      </c>
      <c r="L23" s="133"/>
      <c r="M23" s="133"/>
      <c r="N23" s="133">
        <v>207.8</v>
      </c>
      <c r="O23" s="133">
        <v>128.19999999999999</v>
      </c>
      <c r="P23" s="133">
        <v>130.19999999999999</v>
      </c>
      <c r="Q23" s="133">
        <v>121.4</v>
      </c>
      <c r="R23" s="133">
        <v>116.9</v>
      </c>
      <c r="S23" s="133">
        <v>72</v>
      </c>
      <c r="T23" s="133">
        <v>78.900000000000006</v>
      </c>
      <c r="U23" s="133">
        <v>90.6</v>
      </c>
      <c r="V23" s="133">
        <v>95</v>
      </c>
      <c r="W23" s="133"/>
      <c r="X23" s="133">
        <v>82.9</v>
      </c>
      <c r="Y23" s="133">
        <v>58.2</v>
      </c>
      <c r="Z23" s="131"/>
      <c r="AA23" s="132">
        <f t="shared" si="2"/>
        <v>1699.5000000000005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48.3</v>
      </c>
      <c r="C24" s="135">
        <f t="shared" si="3"/>
        <v>100.4</v>
      </c>
      <c r="D24" s="135">
        <f t="shared" si="3"/>
        <v>64.8</v>
      </c>
      <c r="E24" s="135">
        <f t="shared" si="3"/>
        <v>49.3</v>
      </c>
      <c r="F24" s="135">
        <f t="shared" si="3"/>
        <v>63.3</v>
      </c>
      <c r="G24" s="135">
        <f t="shared" si="3"/>
        <v>105.3</v>
      </c>
      <c r="H24" s="135">
        <f t="shared" si="3"/>
        <v>16.899999999999999</v>
      </c>
      <c r="I24" s="135">
        <f t="shared" si="3"/>
        <v>15.6</v>
      </c>
      <c r="J24" s="135">
        <f t="shared" si="3"/>
        <v>0</v>
      </c>
      <c r="K24" s="135">
        <f t="shared" si="3"/>
        <v>53.5</v>
      </c>
      <c r="L24" s="135">
        <f t="shared" si="3"/>
        <v>0</v>
      </c>
      <c r="M24" s="135">
        <f t="shared" si="3"/>
        <v>0</v>
      </c>
      <c r="N24" s="135">
        <f t="shared" si="3"/>
        <v>207.8</v>
      </c>
      <c r="O24" s="135">
        <f t="shared" si="3"/>
        <v>128.19999999999999</v>
      </c>
      <c r="P24" s="135">
        <f t="shared" si="3"/>
        <v>130.19999999999999</v>
      </c>
      <c r="Q24" s="135">
        <f t="shared" si="3"/>
        <v>121.4</v>
      </c>
      <c r="R24" s="135">
        <f t="shared" si="3"/>
        <v>116.9</v>
      </c>
      <c r="S24" s="135">
        <f t="shared" si="3"/>
        <v>72</v>
      </c>
      <c r="T24" s="135">
        <f t="shared" si="3"/>
        <v>78.900000000000006</v>
      </c>
      <c r="U24" s="135">
        <f t="shared" si="3"/>
        <v>90.6</v>
      </c>
      <c r="V24" s="135">
        <f t="shared" si="3"/>
        <v>95</v>
      </c>
      <c r="W24" s="135">
        <f t="shared" si="3"/>
        <v>0</v>
      </c>
      <c r="X24" s="135">
        <f t="shared" si="3"/>
        <v>82.9</v>
      </c>
      <c r="Y24" s="135">
        <f t="shared" si="3"/>
        <v>58.2</v>
      </c>
      <c r="Z24" s="136" t="str">
        <f t="shared" si="3"/>
        <v/>
      </c>
      <c r="AA24" s="90">
        <f t="shared" si="2"/>
        <v>1699.5000000000005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2023-05-09T13:17:03Z</dcterms:created>
  <dcterms:modified xsi:type="dcterms:W3CDTF">2023-05-09T13:17:03Z</dcterms:modified>
</cp:coreProperties>
</file>