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<sst xmlns="http://schemas.openxmlformats.org/spreadsheetml/2006/main" count="117" uniqueCount="53">
  <si>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08/05/2023 16:17:18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</si>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</sst>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15-418E-999D-91D96037D5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15-418E-999D-91D96037D5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25.207999999999998</c:v>
                </c:pt>
                <c:pt idx="1">
                  <c:v>18.632000000000001</c:v>
                </c:pt>
                <c:pt idx="2">
                  <c:v>25.113999999999997</c:v>
                </c:pt>
                <c:pt idx="3">
                  <c:v>20.689</c:v>
                </c:pt>
                <c:pt idx="4">
                  <c:v>19.824999999999999</c:v>
                </c:pt>
                <c:pt idx="6">
                  <c:v>80</c:v>
                </c:pt>
                <c:pt idx="19">
                  <c:v>24.34</c:v>
                </c:pt>
                <c:pt idx="20">
                  <c:v>28.521000000000001</c:v>
                </c:pt>
                <c:pt idx="21">
                  <c:v>24.015000000000001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15-418E-999D-91D96037D5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15-418E-999D-91D96037D5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2.5209999999999999</c:v>
                </c:pt>
                <c:pt idx="1">
                  <c:v>7.351</c:v>
                </c:pt>
                <c:pt idx="2">
                  <c:v>6.8780000000000001</c:v>
                </c:pt>
                <c:pt idx="3">
                  <c:v>7.109</c:v>
                </c:pt>
                <c:pt idx="4">
                  <c:v>7.915</c:v>
                </c:pt>
                <c:pt idx="5">
                  <c:v>8.5969999999999995</c:v>
                </c:pt>
                <c:pt idx="6">
                  <c:v>8.6909999999999989</c:v>
                </c:pt>
                <c:pt idx="7">
                  <c:v>7.4240000000000004</c:v>
                </c:pt>
                <c:pt idx="8">
                  <c:v>30.28</c:v>
                </c:pt>
                <c:pt idx="9">
                  <c:v>43.517000000000003</c:v>
                </c:pt>
                <c:pt idx="10">
                  <c:v>31.456000000000003</c:v>
                </c:pt>
                <c:pt idx="11">
                  <c:v>6.8159999999999998</c:v>
                </c:pt>
                <c:pt idx="12">
                  <c:v>4.3499999999999996</c:v>
                </c:pt>
                <c:pt idx="13">
                  <c:v>4.2549999999999999</c:v>
                </c:pt>
                <c:pt idx="14">
                  <c:v>3.593</c:v>
                </c:pt>
                <c:pt idx="15">
                  <c:v>3.3659999999999997</c:v>
                </c:pt>
                <c:pt idx="16">
                  <c:v>3.484</c:v>
                </c:pt>
                <c:pt idx="17">
                  <c:v>11.097999999999999</c:v>
                </c:pt>
                <c:pt idx="18">
                  <c:v>37.156000000000006</c:v>
                </c:pt>
                <c:pt idx="19">
                  <c:v>50.15</c:v>
                </c:pt>
                <c:pt idx="20">
                  <c:v>49.098000000000006</c:v>
                </c:pt>
                <c:pt idx="21">
                  <c:v>32.368000000000002</c:v>
                </c:pt>
                <c:pt idx="22">
                  <c:v>20.766999999999999</c:v>
                </c:pt>
                <c:pt idx="23">
                  <c:v>28.262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15-418E-999D-91D96037D5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15-418E-999D-91D96037D5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15-418E-999D-91D96037D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28.919</c:v>
                </c:pt>
                <c:pt idx="1">
                  <c:v>27.701999999999998</c:v>
                </c:pt>
                <c:pt idx="2">
                  <c:v>33.231000000000002</c:v>
                </c:pt>
                <c:pt idx="3">
                  <c:v>29.036999999999999</c:v>
                </c:pt>
                <c:pt idx="4">
                  <c:v>28.956999999999997</c:v>
                </c:pt>
                <c:pt idx="5">
                  <c:v>32.375999999999998</c:v>
                </c:pt>
                <c:pt idx="6">
                  <c:v>129.154</c:v>
                </c:pt>
                <c:pt idx="7">
                  <c:v>36.790999999999997</c:v>
                </c:pt>
                <c:pt idx="8">
                  <c:v>78.998000000000005</c:v>
                </c:pt>
                <c:pt idx="9">
                  <c:v>114.14899999999999</c:v>
                </c:pt>
                <c:pt idx="10">
                  <c:v>105.602</c:v>
                </c:pt>
                <c:pt idx="11">
                  <c:v>84.054999999999978</c:v>
                </c:pt>
                <c:pt idx="12">
                  <c:v>78.44</c:v>
                </c:pt>
                <c:pt idx="13">
                  <c:v>65.094999999999999</c:v>
                </c:pt>
                <c:pt idx="14">
                  <c:v>74.97699999999999</c:v>
                </c:pt>
                <c:pt idx="15">
                  <c:v>22.29</c:v>
                </c:pt>
                <c:pt idx="16">
                  <c:v>31.6</c:v>
                </c:pt>
                <c:pt idx="17">
                  <c:v>43.087000000000003</c:v>
                </c:pt>
                <c:pt idx="18">
                  <c:v>87.333000000000013</c:v>
                </c:pt>
                <c:pt idx="19">
                  <c:v>134.767</c:v>
                </c:pt>
                <c:pt idx="20">
                  <c:v>131.08999999999997</c:v>
                </c:pt>
                <c:pt idx="21">
                  <c:v>117.42500000000001</c:v>
                </c:pt>
                <c:pt idx="22">
                  <c:v>88.015000000000001</c:v>
                </c:pt>
                <c:pt idx="23">
                  <c:v>72.400999999999996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15-418E-999D-91D96037D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131.32</c:v>
                </c:pt>
                <c:pt idx="1">
                  <c:v>131.96</c:v>
                </c:pt>
                <c:pt idx="2">
                  <c:v>130.41999999999999</c:v>
                </c:pt>
                <c:pt idx="3">
                  <c:v>129.38</c:v>
                </c:pt>
                <c:pt idx="4">
                  <c:v>129.22</c:v>
                </c:pt>
                <c:pt idx="5">
                  <c:v>123.03</c:v>
                </c:pt>
                <c:pt idx="6">
                  <c:v>135</c:v>
                </c:pt>
                <c:pt idx="7">
                  <c:v>131.30000000000001</c:v>
                </c:pt>
                <c:pt idx="8">
                  <c:v>152.66</c:v>
                </c:pt>
                <c:pt idx="9">
                  <c:v>160</c:v>
                </c:pt>
                <c:pt idx="10">
                  <c:v>123.1</c:v>
                </c:pt>
                <c:pt idx="11">
                  <c:v>122.5</c:v>
                </c:pt>
                <c:pt idx="12">
                  <c:v>109.61</c:v>
                </c:pt>
                <c:pt idx="13">
                  <c:v>100.09</c:v>
                </c:pt>
                <c:pt idx="14">
                  <c:v>106.84</c:v>
                </c:pt>
                <c:pt idx="15">
                  <c:v>99.2</c:v>
                </c:pt>
                <c:pt idx="16">
                  <c:v>106.58</c:v>
                </c:pt>
                <c:pt idx="17">
                  <c:v>114.99</c:v>
                </c:pt>
                <c:pt idx="18">
                  <c:v>133.77000000000001</c:v>
                </c:pt>
                <c:pt idx="19">
                  <c:v>150.41</c:v>
                </c:pt>
                <c:pt idx="20">
                  <c:v>177.89</c:v>
                </c:pt>
                <c:pt idx="21">
                  <c:v>149.78</c:v>
                </c:pt>
                <c:pt idx="22">
                  <c:v>132.34</c:v>
                </c:pt>
                <c:pt idx="23">
                  <c:v>118.12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15-418E-999D-91D96037D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4" sqref="G4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28.919</v>
      </c>
      <c r="C4" s="18">
        <v>27.701999999999998</v>
      </c>
      <c r="D4" s="18">
        <v>33.230999999999995</v>
      </c>
      <c r="E4" s="18">
        <v>29.037000000000003</v>
      </c>
      <c r="F4" s="18">
        <v>28.957000000000001</v>
      </c>
      <c r="G4" s="18">
        <v>32.376000000000005</v>
      </c>
      <c r="H4" s="18">
        <v>129.16800000000001</v>
      </c>
      <c r="I4" s="18">
        <v>36.826999999999998</v>
      </c>
      <c r="J4" s="18">
        <v>79.019000000000005</v>
      </c>
      <c r="K4" s="18">
        <v>114.181</v>
      </c>
      <c r="L4" s="18">
        <v>105.60299999999998</v>
      </c>
      <c r="M4" s="18">
        <v>84.036000000000001</v>
      </c>
      <c r="N4" s="18">
        <v>78.414000000000001</v>
      </c>
      <c r="O4" s="18">
        <v>65.112000000000009</v>
      </c>
      <c r="P4" s="18">
        <v>74.983000000000004</v>
      </c>
      <c r="Q4" s="18">
        <v>22.246999999999996</v>
      </c>
      <c r="R4" s="18">
        <v>31.605000000000004</v>
      </c>
      <c r="S4" s="18">
        <v>43.045000000000002</v>
      </c>
      <c r="T4" s="18">
        <v>87.335000000000008</v>
      </c>
      <c r="U4" s="18">
        <v>134.71700000000001</v>
      </c>
      <c r="V4" s="18">
        <v>131.07300000000001</v>
      </c>
      <c r="W4" s="18">
        <v>117.453</v>
      </c>
      <c r="X4" s="18">
        <v>88.006</v>
      </c>
      <c r="Y4" s="18">
        <v>72.438000000000002</v>
      </c>
      <c r="Z4" s="19"/>
      <c r="AA4" s="20">
        <f>SUM(B4:Z4)</f>
        <v>1675.4840000000004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131.32</v>
      </c>
      <c r="C7" s="28">
        <v>131.96</v>
      </c>
      <c r="D7" s="28">
        <v>130.41999999999999</v>
      </c>
      <c r="E7" s="28">
        <v>129.38</v>
      </c>
      <c r="F7" s="28">
        <v>129.22</v>
      </c>
      <c r="G7" s="28">
        <v>123.03</v>
      </c>
      <c r="H7" s="28">
        <v>135</v>
      </c>
      <c r="I7" s="28">
        <v>131.30000000000001</v>
      </c>
      <c r="J7" s="28">
        <v>152.66</v>
      </c>
      <c r="K7" s="28">
        <v>160</v>
      </c>
      <c r="L7" s="28">
        <v>123.1</v>
      </c>
      <c r="M7" s="28">
        <v>122.5</v>
      </c>
      <c r="N7" s="28">
        <v>109.61</v>
      </c>
      <c r="O7" s="28">
        <v>100.09</v>
      </c>
      <c r="P7" s="28">
        <v>106.84</v>
      </c>
      <c r="Q7" s="28">
        <v>99.2</v>
      </c>
      <c r="R7" s="28">
        <v>106.58</v>
      </c>
      <c r="S7" s="28">
        <v>114.99</v>
      </c>
      <c r="T7" s="28">
        <v>133.77000000000001</v>
      </c>
      <c r="U7" s="28">
        <v>150.41</v>
      </c>
      <c r="V7" s="28">
        <v>177.89</v>
      </c>
      <c r="W7" s="28">
        <v>149.78</v>
      </c>
      <c r="X7" s="28">
        <v>132.34</v>
      </c>
      <c r="Y7" s="28">
        <v>118.12</v>
      </c>
      <c r="Z7" s="29"/>
      <c r="AA7" s="30">
        <f>IF(SUM(B7:Z7)&lt;&gt;0,AVERAGEIF(B7:Z7,"&lt;&gt;"""),"")</f>
        <v>129.14624999999998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25.207999999999998</v>
      </c>
      <c r="C12" s="52">
        <v>18.632000000000001</v>
      </c>
      <c r="D12" s="52">
        <v>25.113999999999997</v>
      </c>
      <c r="E12" s="52">
        <v>20.689</v>
      </c>
      <c r="F12" s="52">
        <v>19.824999999999999</v>
      </c>
      <c r="G12" s="52"/>
      <c r="H12" s="52">
        <v>80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24.34</v>
      </c>
      <c r="V12" s="52">
        <v>28.521000000000001</v>
      </c>
      <c r="W12" s="52">
        <v>24.015000000000001</v>
      </c>
      <c r="X12" s="52"/>
      <c r="Y12" s="52"/>
      <c r="Z12" s="53"/>
      <c r="AA12" s="54">
        <f t="shared" si="0"/>
        <v>266.34399999999999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2.5209999999999999</v>
      </c>
      <c r="C14" s="57">
        <v>7.351</v>
      </c>
      <c r="D14" s="57">
        <v>6.8780000000000001</v>
      </c>
      <c r="E14" s="57">
        <v>7.109</v>
      </c>
      <c r="F14" s="57">
        <v>7.915</v>
      </c>
      <c r="G14" s="57">
        <v>8.5969999999999995</v>
      </c>
      <c r="H14" s="57">
        <v>8.6909999999999989</v>
      </c>
      <c r="I14" s="57">
        <v>7.4240000000000004</v>
      </c>
      <c r="J14" s="57">
        <v>30.28</v>
      </c>
      <c r="K14" s="57">
        <v>43.517000000000003</v>
      </c>
      <c r="L14" s="57">
        <v>31.456000000000003</v>
      </c>
      <c r="M14" s="57">
        <v>6.8159999999999998</v>
      </c>
      <c r="N14" s="57">
        <v>4.3499999999999996</v>
      </c>
      <c r="O14" s="57">
        <v>4.2549999999999999</v>
      </c>
      <c r="P14" s="57">
        <v>3.593</v>
      </c>
      <c r="Q14" s="57">
        <v>3.3659999999999997</v>
      </c>
      <c r="R14" s="57">
        <v>3.484</v>
      </c>
      <c r="S14" s="57">
        <v>11.097999999999999</v>
      </c>
      <c r="T14" s="57">
        <v>37.156000000000006</v>
      </c>
      <c r="U14" s="57">
        <v>50.15</v>
      </c>
      <c r="V14" s="57">
        <v>49.098000000000006</v>
      </c>
      <c r="W14" s="57">
        <v>32.368000000000002</v>
      </c>
      <c r="X14" s="57">
        <v>20.766999999999999</v>
      </c>
      <c r="Y14" s="57">
        <v>28.262</v>
      </c>
      <c r="Z14" s="58"/>
      <c r="AA14" s="59">
        <f t="shared" si="0"/>
        <v>416.50199999999995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27.728999999999999</v>
      </c>
      <c r="C16" s="62">
        <f t="shared" ref="C16:Z16" si="1">IF(LEN(C$2)&gt;0,SUM(C10:C15),"")</f>
        <v>25.983000000000001</v>
      </c>
      <c r="D16" s="62">
        <f t="shared" si="1"/>
        <v>31.991999999999997</v>
      </c>
      <c r="E16" s="62">
        <f t="shared" si="1"/>
        <v>27.798000000000002</v>
      </c>
      <c r="F16" s="62">
        <f t="shared" si="1"/>
        <v>27.74</v>
      </c>
      <c r="G16" s="62">
        <f t="shared" si="1"/>
        <v>8.5969999999999995</v>
      </c>
      <c r="H16" s="62">
        <f t="shared" si="1"/>
        <v>88.691000000000003</v>
      </c>
      <c r="I16" s="62">
        <f t="shared" si="1"/>
        <v>7.4240000000000004</v>
      </c>
      <c r="J16" s="62">
        <f t="shared" si="1"/>
        <v>30.28</v>
      </c>
      <c r="K16" s="62">
        <f t="shared" si="1"/>
        <v>43.517000000000003</v>
      </c>
      <c r="L16" s="62">
        <f t="shared" si="1"/>
        <v>31.456000000000003</v>
      </c>
      <c r="M16" s="62">
        <f t="shared" si="1"/>
        <v>6.8159999999999998</v>
      </c>
      <c r="N16" s="62">
        <f t="shared" si="1"/>
        <v>4.3499999999999996</v>
      </c>
      <c r="O16" s="62">
        <f t="shared" si="1"/>
        <v>4.2549999999999999</v>
      </c>
      <c r="P16" s="62">
        <f t="shared" si="1"/>
        <v>3.593</v>
      </c>
      <c r="Q16" s="62">
        <f t="shared" si="1"/>
        <v>3.3659999999999997</v>
      </c>
      <c r="R16" s="62">
        <f t="shared" si="1"/>
        <v>3.484</v>
      </c>
      <c r="S16" s="62">
        <f t="shared" si="1"/>
        <v>11.097999999999999</v>
      </c>
      <c r="T16" s="62">
        <f t="shared" si="1"/>
        <v>37.156000000000006</v>
      </c>
      <c r="U16" s="62">
        <f t="shared" si="1"/>
        <v>74.489999999999995</v>
      </c>
      <c r="V16" s="62">
        <f t="shared" si="1"/>
        <v>77.619</v>
      </c>
      <c r="W16" s="62">
        <f t="shared" si="1"/>
        <v>56.383000000000003</v>
      </c>
      <c r="X16" s="62">
        <f t="shared" si="1"/>
        <v>20.766999999999999</v>
      </c>
      <c r="Y16" s="62">
        <f t="shared" si="1"/>
        <v>28.262</v>
      </c>
      <c r="Z16" s="63" t="str">
        <f t="shared" si="1"/>
        <v/>
      </c>
      <c r="AA16" s="64">
        <f>SUM(AA10:AA15)</f>
        <v>682.846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>
        <v>22.609000000000002</v>
      </c>
      <c r="H20" s="77">
        <v>27.087</v>
      </c>
      <c r="I20" s="77">
        <v>27.451999999999998</v>
      </c>
      <c r="J20" s="77">
        <v>44.006</v>
      </c>
      <c r="K20" s="77">
        <v>60.040999999999997</v>
      </c>
      <c r="L20" s="77">
        <v>60.036999999999999</v>
      </c>
      <c r="M20" s="77">
        <v>60.081000000000003</v>
      </c>
      <c r="N20" s="77">
        <v>30.045000000000002</v>
      </c>
      <c r="O20" s="77">
        <v>6.3E-2</v>
      </c>
      <c r="P20" s="77">
        <v>9.9000000000000005E-2</v>
      </c>
      <c r="Q20" s="77"/>
      <c r="R20" s="77">
        <v>15</v>
      </c>
      <c r="S20" s="77">
        <v>29.896999999999998</v>
      </c>
      <c r="T20" s="77">
        <v>48.408999999999999</v>
      </c>
      <c r="U20" s="77">
        <v>59.241</v>
      </c>
      <c r="V20" s="77">
        <v>52.466000000000001</v>
      </c>
      <c r="W20" s="77">
        <v>59.492999999999995</v>
      </c>
      <c r="X20" s="77">
        <v>52.298000000000002</v>
      </c>
      <c r="Y20" s="77">
        <v>29.486999999999998</v>
      </c>
      <c r="Z20" s="78"/>
      <c r="AA20" s="79">
        <f t="shared" si="2"/>
        <v>677.81099999999981</v>
      </c>
    </row>
    <row r="21" spans="1:27" ht="25.15" customHeight="1" x14ac:dyDescent="0.2">
      <c r="A21" s="75" t="s">
        <v>16</v>
      </c>
      <c r="B21" s="80">
        <v>1.19</v>
      </c>
      <c r="C21" s="81">
        <v>1.7190000000000001</v>
      </c>
      <c r="D21" s="81">
        <v>1.2390000000000001</v>
      </c>
      <c r="E21" s="81">
        <v>1.2390000000000001</v>
      </c>
      <c r="F21" s="81">
        <v>1.2170000000000001</v>
      </c>
      <c r="G21" s="81">
        <v>1.17</v>
      </c>
      <c r="H21" s="81">
        <v>13.390000000000002</v>
      </c>
      <c r="I21" s="81">
        <v>1.9510000000000001</v>
      </c>
      <c r="J21" s="81">
        <v>4.7330000000000005</v>
      </c>
      <c r="K21" s="81">
        <v>10.623000000000001</v>
      </c>
      <c r="L21" s="81">
        <v>14.11</v>
      </c>
      <c r="M21" s="81">
        <v>17.138999999999999</v>
      </c>
      <c r="N21" s="81">
        <v>44.019000000000005</v>
      </c>
      <c r="O21" s="81">
        <v>60.793999999999997</v>
      </c>
      <c r="P21" s="81">
        <v>71.290999999999997</v>
      </c>
      <c r="Q21" s="81">
        <v>18.881</v>
      </c>
      <c r="R21" s="81">
        <v>13.121</v>
      </c>
      <c r="S21" s="81">
        <v>2.0499999999999998</v>
      </c>
      <c r="T21" s="81">
        <v>1.77</v>
      </c>
      <c r="U21" s="81">
        <v>0.98599999999999999</v>
      </c>
      <c r="V21" s="81">
        <v>0.98799999999999999</v>
      </c>
      <c r="W21" s="81">
        <v>1.577</v>
      </c>
      <c r="X21" s="81">
        <v>14.941000000000001</v>
      </c>
      <c r="Y21" s="81">
        <v>14.689</v>
      </c>
      <c r="Z21" s="78"/>
      <c r="AA21" s="79">
        <f t="shared" si="2"/>
        <v>314.827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1.19</v>
      </c>
      <c r="C25" s="88">
        <f t="shared" ref="C25:Z25" si="3">IF(LEN(C$2)&gt;0,SUM(C19:C24),"")</f>
        <v>1.7190000000000001</v>
      </c>
      <c r="D25" s="88">
        <f t="shared" si="3"/>
        <v>1.2390000000000001</v>
      </c>
      <c r="E25" s="88">
        <f t="shared" si="3"/>
        <v>1.2390000000000001</v>
      </c>
      <c r="F25" s="88">
        <f t="shared" si="3"/>
        <v>1.2170000000000001</v>
      </c>
      <c r="G25" s="88">
        <f t="shared" si="3"/>
        <v>23.779000000000003</v>
      </c>
      <c r="H25" s="88">
        <f t="shared" si="3"/>
        <v>40.477000000000004</v>
      </c>
      <c r="I25" s="88">
        <f t="shared" si="3"/>
        <v>29.402999999999999</v>
      </c>
      <c r="J25" s="88">
        <f t="shared" si="3"/>
        <v>48.739000000000004</v>
      </c>
      <c r="K25" s="88">
        <f t="shared" si="3"/>
        <v>70.664000000000001</v>
      </c>
      <c r="L25" s="88">
        <f t="shared" si="3"/>
        <v>74.146999999999991</v>
      </c>
      <c r="M25" s="88">
        <f t="shared" si="3"/>
        <v>77.22</v>
      </c>
      <c r="N25" s="88">
        <f t="shared" si="3"/>
        <v>74.064000000000007</v>
      </c>
      <c r="O25" s="88">
        <f t="shared" si="3"/>
        <v>60.856999999999999</v>
      </c>
      <c r="P25" s="88">
        <f t="shared" si="3"/>
        <v>71.39</v>
      </c>
      <c r="Q25" s="88">
        <f t="shared" si="3"/>
        <v>18.881</v>
      </c>
      <c r="R25" s="88">
        <f t="shared" si="3"/>
        <v>28.121000000000002</v>
      </c>
      <c r="S25" s="88">
        <f t="shared" si="3"/>
        <v>31.946999999999999</v>
      </c>
      <c r="T25" s="88">
        <f t="shared" si="3"/>
        <v>50.179000000000002</v>
      </c>
      <c r="U25" s="88">
        <f t="shared" si="3"/>
        <v>60.226999999999997</v>
      </c>
      <c r="V25" s="88">
        <f t="shared" si="3"/>
        <v>53.454000000000001</v>
      </c>
      <c r="W25" s="88">
        <f t="shared" si="3"/>
        <v>61.069999999999993</v>
      </c>
      <c r="X25" s="88">
        <f t="shared" si="3"/>
        <v>67.239000000000004</v>
      </c>
      <c r="Y25" s="88">
        <f t="shared" si="3"/>
        <v>44.176000000000002</v>
      </c>
      <c r="Z25" s="89" t="str">
        <f t="shared" si="3"/>
        <v/>
      </c>
      <c r="AA25" s="90">
        <f>SUM(AA19:AA24)</f>
        <v>992.63799999999981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28.919</v>
      </c>
      <c r="C29" s="77">
        <v>27.702000000000002</v>
      </c>
      <c r="D29" s="77">
        <v>33.231000000000002</v>
      </c>
      <c r="E29" s="77">
        <v>29.036999999999999</v>
      </c>
      <c r="F29" s="77">
        <v>28.957000000000001</v>
      </c>
      <c r="G29" s="77">
        <v>32.375999999999998</v>
      </c>
      <c r="H29" s="77">
        <v>129.16800000000001</v>
      </c>
      <c r="I29" s="77">
        <v>36.826999999999998</v>
      </c>
      <c r="J29" s="77">
        <v>79.019000000000005</v>
      </c>
      <c r="K29" s="77">
        <v>114.181</v>
      </c>
      <c r="L29" s="77">
        <v>105.60299999999999</v>
      </c>
      <c r="M29" s="77">
        <v>84.036000000000001</v>
      </c>
      <c r="N29" s="77">
        <v>78.414000000000001</v>
      </c>
      <c r="O29" s="77">
        <v>65.111999999999995</v>
      </c>
      <c r="P29" s="77">
        <v>74.983000000000004</v>
      </c>
      <c r="Q29" s="77">
        <v>22.247</v>
      </c>
      <c r="R29" s="77">
        <v>31.605</v>
      </c>
      <c r="S29" s="77">
        <v>43.045000000000002</v>
      </c>
      <c r="T29" s="77">
        <v>87.334999999999994</v>
      </c>
      <c r="U29" s="77">
        <v>134.71700000000001</v>
      </c>
      <c r="V29" s="77">
        <v>131.07300000000001</v>
      </c>
      <c r="W29" s="77">
        <v>117.453</v>
      </c>
      <c r="X29" s="77">
        <v>88.006</v>
      </c>
      <c r="Y29" s="77">
        <v>72.438000000000002</v>
      </c>
      <c r="Z29" s="78"/>
      <c r="AA29" s="79">
        <f>SUM(B29:Z29)</f>
        <v>1675.4840000000004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28.919</v>
      </c>
      <c r="C31" s="62">
        <f t="shared" ref="C31:Z31" si="4">IF(LEN(C$2)&gt;0,SUM(C28:C30),"")</f>
        <v>27.702000000000002</v>
      </c>
      <c r="D31" s="62">
        <f t="shared" si="4"/>
        <v>33.231000000000002</v>
      </c>
      <c r="E31" s="62">
        <f t="shared" si="4"/>
        <v>29.036999999999999</v>
      </c>
      <c r="F31" s="62">
        <f t="shared" si="4"/>
        <v>28.957000000000001</v>
      </c>
      <c r="G31" s="62">
        <f t="shared" si="4"/>
        <v>32.375999999999998</v>
      </c>
      <c r="H31" s="62">
        <f t="shared" si="4"/>
        <v>129.16800000000001</v>
      </c>
      <c r="I31" s="62">
        <f t="shared" si="4"/>
        <v>36.826999999999998</v>
      </c>
      <c r="J31" s="62">
        <f t="shared" si="4"/>
        <v>79.019000000000005</v>
      </c>
      <c r="K31" s="62">
        <f t="shared" si="4"/>
        <v>114.181</v>
      </c>
      <c r="L31" s="62">
        <f t="shared" si="4"/>
        <v>105.60299999999999</v>
      </c>
      <c r="M31" s="62">
        <f t="shared" si="4"/>
        <v>84.036000000000001</v>
      </c>
      <c r="N31" s="62">
        <f t="shared" si="4"/>
        <v>78.414000000000001</v>
      </c>
      <c r="O31" s="62">
        <f t="shared" si="4"/>
        <v>65.111999999999995</v>
      </c>
      <c r="P31" s="62">
        <f t="shared" si="4"/>
        <v>74.983000000000004</v>
      </c>
      <c r="Q31" s="62">
        <f t="shared" si="4"/>
        <v>22.247</v>
      </c>
      <c r="R31" s="62">
        <f t="shared" si="4"/>
        <v>31.605</v>
      </c>
      <c r="S31" s="62">
        <f t="shared" si="4"/>
        <v>43.045000000000002</v>
      </c>
      <c r="T31" s="62">
        <f t="shared" si="4"/>
        <v>87.334999999999994</v>
      </c>
      <c r="U31" s="62">
        <f t="shared" si="4"/>
        <v>134.71700000000001</v>
      </c>
      <c r="V31" s="62">
        <f t="shared" si="4"/>
        <v>131.07300000000001</v>
      </c>
      <c r="W31" s="62">
        <f t="shared" si="4"/>
        <v>117.453</v>
      </c>
      <c r="X31" s="62">
        <f t="shared" si="4"/>
        <v>88.006</v>
      </c>
      <c r="Y31" s="62">
        <f t="shared" si="4"/>
        <v>72.438000000000002</v>
      </c>
      <c r="Z31" s="63" t="str">
        <f t="shared" si="4"/>
        <v/>
      </c>
      <c r="AA31" s="64">
        <f>SUM(AA28:AA30)</f>
        <v>1675.4840000000004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28.919</v>
      </c>
      <c r="C51" s="88">
        <f t="shared" si="10"/>
        <v>27.702000000000002</v>
      </c>
      <c r="D51" s="88">
        <f t="shared" si="10"/>
        <v>33.230999999999995</v>
      </c>
      <c r="E51" s="88">
        <f t="shared" si="10"/>
        <v>29.037000000000003</v>
      </c>
      <c r="F51" s="88">
        <f t="shared" si="10"/>
        <v>28.956999999999997</v>
      </c>
      <c r="G51" s="88">
        <f t="shared" si="10"/>
        <v>32.376000000000005</v>
      </c>
      <c r="H51" s="88">
        <f t="shared" si="10"/>
        <v>129.16800000000001</v>
      </c>
      <c r="I51" s="88">
        <f t="shared" si="10"/>
        <v>36.826999999999998</v>
      </c>
      <c r="J51" s="88">
        <f t="shared" si="10"/>
        <v>79.019000000000005</v>
      </c>
      <c r="K51" s="88">
        <f t="shared" si="10"/>
        <v>114.18100000000001</v>
      </c>
      <c r="L51" s="88">
        <f t="shared" si="10"/>
        <v>105.60299999999999</v>
      </c>
      <c r="M51" s="88">
        <f t="shared" si="10"/>
        <v>84.036000000000001</v>
      </c>
      <c r="N51" s="88">
        <f t="shared" si="10"/>
        <v>78.414000000000001</v>
      </c>
      <c r="O51" s="88">
        <f t="shared" si="10"/>
        <v>65.111999999999995</v>
      </c>
      <c r="P51" s="88">
        <f t="shared" si="10"/>
        <v>74.983000000000004</v>
      </c>
      <c r="Q51" s="88">
        <f t="shared" si="10"/>
        <v>22.247</v>
      </c>
      <c r="R51" s="88">
        <f t="shared" si="10"/>
        <v>31.605000000000004</v>
      </c>
      <c r="S51" s="88">
        <f t="shared" si="10"/>
        <v>43.045000000000002</v>
      </c>
      <c r="T51" s="88">
        <f t="shared" si="10"/>
        <v>87.335000000000008</v>
      </c>
      <c r="U51" s="88">
        <f t="shared" si="10"/>
        <v>134.71699999999998</v>
      </c>
      <c r="V51" s="88">
        <f t="shared" si="10"/>
        <v>131.07300000000001</v>
      </c>
      <c r="W51" s="88">
        <f t="shared" si="10"/>
        <v>117.453</v>
      </c>
      <c r="X51" s="88">
        <f t="shared" si="10"/>
        <v>88.006</v>
      </c>
      <c r="Y51" s="88">
        <f t="shared" si="10"/>
        <v>72.438000000000002</v>
      </c>
      <c r="Z51" s="89" t="str">
        <f t="shared" si="10"/>
        <v/>
      </c>
      <c r="AA51" s="104">
        <f>SUM(B51:Z51)</f>
        <v>1675.4840000000004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31" sqref="G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28.919</v>
      </c>
      <c r="C4" s="18">
        <v>27.701999999999998</v>
      </c>
      <c r="D4" s="18">
        <v>33.231000000000002</v>
      </c>
      <c r="E4" s="18">
        <v>29.036999999999999</v>
      </c>
      <c r="F4" s="18">
        <v>28.956999999999997</v>
      </c>
      <c r="G4" s="18">
        <v>32.375999999999998</v>
      </c>
      <c r="H4" s="18">
        <v>129.154</v>
      </c>
      <c r="I4" s="18">
        <v>36.790999999999997</v>
      </c>
      <c r="J4" s="18">
        <v>78.998000000000005</v>
      </c>
      <c r="K4" s="18">
        <v>114.14899999999999</v>
      </c>
      <c r="L4" s="18">
        <v>105.602</v>
      </c>
      <c r="M4" s="18">
        <v>84.054999999999978</v>
      </c>
      <c r="N4" s="18">
        <v>78.44</v>
      </c>
      <c r="O4" s="18">
        <v>65.094999999999999</v>
      </c>
      <c r="P4" s="18">
        <v>74.97699999999999</v>
      </c>
      <c r="Q4" s="18">
        <v>22.29</v>
      </c>
      <c r="R4" s="18">
        <v>31.6</v>
      </c>
      <c r="S4" s="18">
        <v>43.087000000000003</v>
      </c>
      <c r="T4" s="18">
        <v>87.333000000000013</v>
      </c>
      <c r="U4" s="18">
        <v>134.767</v>
      </c>
      <c r="V4" s="18">
        <v>131.08999999999997</v>
      </c>
      <c r="W4" s="18">
        <v>117.42500000000001</v>
      </c>
      <c r="X4" s="18">
        <v>88.015000000000001</v>
      </c>
      <c r="Y4" s="18">
        <v>72.400999999999996</v>
      </c>
      <c r="Z4" s="19"/>
      <c r="AA4" s="20">
        <f>SUM(B4:Z4)</f>
        <v>1675.491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131.32</v>
      </c>
      <c r="C7" s="28">
        <v>131.96</v>
      </c>
      <c r="D7" s="28">
        <v>130.41999999999999</v>
      </c>
      <c r="E7" s="28">
        <v>129.38</v>
      </c>
      <c r="F7" s="28">
        <v>129.22</v>
      </c>
      <c r="G7" s="28">
        <v>123.03</v>
      </c>
      <c r="H7" s="28">
        <v>135</v>
      </c>
      <c r="I7" s="28">
        <v>131.30000000000001</v>
      </c>
      <c r="J7" s="28">
        <v>152.66</v>
      </c>
      <c r="K7" s="28">
        <v>160</v>
      </c>
      <c r="L7" s="28">
        <v>123.1</v>
      </c>
      <c r="M7" s="28">
        <v>122.5</v>
      </c>
      <c r="N7" s="28">
        <v>109.61</v>
      </c>
      <c r="O7" s="28">
        <v>100.09</v>
      </c>
      <c r="P7" s="28">
        <v>106.84</v>
      </c>
      <c r="Q7" s="28">
        <v>99.2</v>
      </c>
      <c r="R7" s="28">
        <v>106.58</v>
      </c>
      <c r="S7" s="28">
        <v>114.99</v>
      </c>
      <c r="T7" s="28">
        <v>133.77000000000001</v>
      </c>
      <c r="U7" s="28">
        <v>150.41</v>
      </c>
      <c r="V7" s="28">
        <v>177.89</v>
      </c>
      <c r="W7" s="28">
        <v>149.78</v>
      </c>
      <c r="X7" s="28">
        <v>132.34</v>
      </c>
      <c r="Y7" s="28">
        <v>118.12</v>
      </c>
      <c r="Z7" s="29"/>
      <c r="AA7" s="30">
        <f>IF(SUM(B7:Z7)&lt;&gt;0,AVERAGEIF(B7:Z7,"&lt;&gt;"""),"")</f>
        <v>129.14624999999998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8.4380000000000006</v>
      </c>
      <c r="C20" s="77">
        <v>8.3369999999999997</v>
      </c>
      <c r="D20" s="77">
        <v>8.3369999999999997</v>
      </c>
      <c r="E20" s="77">
        <v>7.5369999999999999</v>
      </c>
      <c r="F20" s="77">
        <v>7.5369999999999999</v>
      </c>
      <c r="G20" s="77">
        <v>7.4999999999999991</v>
      </c>
      <c r="H20" s="77">
        <v>4.9059999999999997</v>
      </c>
      <c r="I20" s="77">
        <v>7.0999999999999994E-2</v>
      </c>
      <c r="J20" s="77">
        <v>10.08</v>
      </c>
      <c r="K20" s="77">
        <v>8.2000000000000003E-2</v>
      </c>
      <c r="L20" s="77">
        <v>8.1000000000000003E-2</v>
      </c>
      <c r="M20" s="77">
        <v>8.2000000000000003E-2</v>
      </c>
      <c r="N20" s="77">
        <v>8.2000000000000003E-2</v>
      </c>
      <c r="O20" s="77">
        <v>7.9000000000000001E-2</v>
      </c>
      <c r="P20" s="77">
        <v>7.0000000000000007E-2</v>
      </c>
      <c r="Q20" s="77">
        <v>6.2E-2</v>
      </c>
      <c r="R20" s="77">
        <v>0.06</v>
      </c>
      <c r="S20" s="77">
        <v>0.06</v>
      </c>
      <c r="T20" s="77">
        <v>5.8999999999999997E-2</v>
      </c>
      <c r="U20" s="77">
        <v>5.8999999999999997E-2</v>
      </c>
      <c r="V20" s="77">
        <v>5.5E-2</v>
      </c>
      <c r="W20" s="77">
        <v>4.9000000000000002E-2</v>
      </c>
      <c r="X20" s="77">
        <v>4.7E-2</v>
      </c>
      <c r="Y20" s="77">
        <v>4.3999999999999997E-2</v>
      </c>
      <c r="Z20" s="78"/>
      <c r="AA20" s="79">
        <f t="shared" si="2"/>
        <v>63.713999999999992</v>
      </c>
    </row>
    <row r="21" spans="1:27" ht="25.15" customHeight="1" x14ac:dyDescent="0.2">
      <c r="A21" s="75" t="s">
        <v>16</v>
      </c>
      <c r="B21" s="80">
        <v>20.481000000000002</v>
      </c>
      <c r="C21" s="81">
        <v>19.365000000000002</v>
      </c>
      <c r="D21" s="81">
        <v>24.893999999999998</v>
      </c>
      <c r="E21" s="81">
        <v>21.5</v>
      </c>
      <c r="F21" s="81">
        <v>21.419999999999998</v>
      </c>
      <c r="G21" s="81">
        <v>24.875999999999998</v>
      </c>
      <c r="H21" s="81">
        <v>8.548</v>
      </c>
      <c r="I21" s="81">
        <v>26.42</v>
      </c>
      <c r="J21" s="81">
        <v>33.617999999999995</v>
      </c>
      <c r="K21" s="81">
        <v>42.767000000000003</v>
      </c>
      <c r="L21" s="81">
        <v>37.621000000000002</v>
      </c>
      <c r="M21" s="81">
        <v>34.573</v>
      </c>
      <c r="N21" s="81">
        <v>15.958</v>
      </c>
      <c r="O21" s="81">
        <v>13.516</v>
      </c>
      <c r="P21" s="81">
        <v>7.3070000000000004</v>
      </c>
      <c r="Q21" s="81">
        <v>14.528</v>
      </c>
      <c r="R21" s="81">
        <v>21.54</v>
      </c>
      <c r="S21" s="81">
        <v>25.826999999999998</v>
      </c>
      <c r="T21" s="81">
        <v>14.873999999999999</v>
      </c>
      <c r="U21" s="81">
        <v>55.608000000000004</v>
      </c>
      <c r="V21" s="81">
        <v>96.534999999999997</v>
      </c>
      <c r="W21" s="81">
        <v>39.675999999999995</v>
      </c>
      <c r="X21" s="81">
        <v>11.667999999999999</v>
      </c>
      <c r="Y21" s="81">
        <v>17.856999999999999</v>
      </c>
      <c r="Z21" s="78"/>
      <c r="AA21" s="79">
        <f t="shared" si="2"/>
        <v>650.97700000000009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28.919000000000004</v>
      </c>
      <c r="C25" s="88">
        <f t="shared" si="3"/>
        <v>27.702000000000002</v>
      </c>
      <c r="D25" s="88">
        <f t="shared" si="3"/>
        <v>33.230999999999995</v>
      </c>
      <c r="E25" s="88">
        <f t="shared" si="3"/>
        <v>29.036999999999999</v>
      </c>
      <c r="F25" s="88">
        <f t="shared" si="3"/>
        <v>28.956999999999997</v>
      </c>
      <c r="G25" s="88">
        <f t="shared" si="3"/>
        <v>32.375999999999998</v>
      </c>
      <c r="H25" s="88">
        <f t="shared" si="3"/>
        <v>13.454000000000001</v>
      </c>
      <c r="I25" s="88">
        <f t="shared" si="3"/>
        <v>26.491000000000003</v>
      </c>
      <c r="J25" s="88">
        <f t="shared" si="3"/>
        <v>43.697999999999993</v>
      </c>
      <c r="K25" s="88">
        <f t="shared" si="3"/>
        <v>42.849000000000004</v>
      </c>
      <c r="L25" s="88">
        <f t="shared" si="3"/>
        <v>37.702000000000005</v>
      </c>
      <c r="M25" s="88">
        <f t="shared" si="3"/>
        <v>34.655000000000001</v>
      </c>
      <c r="N25" s="88">
        <f t="shared" si="3"/>
        <v>16.04</v>
      </c>
      <c r="O25" s="88">
        <f t="shared" si="3"/>
        <v>13.595000000000001</v>
      </c>
      <c r="P25" s="88">
        <f t="shared" si="3"/>
        <v>7.3770000000000007</v>
      </c>
      <c r="Q25" s="88">
        <f t="shared" si="3"/>
        <v>14.59</v>
      </c>
      <c r="R25" s="88">
        <f t="shared" si="3"/>
        <v>21.599999999999998</v>
      </c>
      <c r="S25" s="88">
        <f t="shared" si="3"/>
        <v>25.886999999999997</v>
      </c>
      <c r="T25" s="88">
        <f t="shared" si="3"/>
        <v>14.932999999999998</v>
      </c>
      <c r="U25" s="88">
        <f t="shared" si="3"/>
        <v>55.667000000000002</v>
      </c>
      <c r="V25" s="88">
        <f t="shared" si="3"/>
        <v>96.59</v>
      </c>
      <c r="W25" s="88">
        <f t="shared" si="3"/>
        <v>39.724999999999994</v>
      </c>
      <c r="X25" s="88">
        <f t="shared" si="3"/>
        <v>11.715</v>
      </c>
      <c r="Y25" s="88">
        <f t="shared" si="3"/>
        <v>17.901</v>
      </c>
      <c r="Z25" s="89">
        <f t="shared" si="3"/>
        <v>0</v>
      </c>
      <c r="AA25" s="90">
        <f t="shared" si="3"/>
        <v>714.69100000000003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28.919</v>
      </c>
      <c r="C29" s="77">
        <v>27.702000000000002</v>
      </c>
      <c r="D29" s="77">
        <v>33.231000000000002</v>
      </c>
      <c r="E29" s="77">
        <v>29.036999999999999</v>
      </c>
      <c r="F29" s="77">
        <v>28.957000000000001</v>
      </c>
      <c r="G29" s="77">
        <v>32.375999999999998</v>
      </c>
      <c r="H29" s="77">
        <v>13.454000000000001</v>
      </c>
      <c r="I29" s="77">
        <v>26.491</v>
      </c>
      <c r="J29" s="77">
        <v>43.698</v>
      </c>
      <c r="K29" s="77">
        <v>42.848999999999997</v>
      </c>
      <c r="L29" s="77">
        <v>37.701999999999998</v>
      </c>
      <c r="M29" s="77">
        <v>34.655000000000001</v>
      </c>
      <c r="N29" s="77">
        <v>16.04</v>
      </c>
      <c r="O29" s="77">
        <v>13.595000000000001</v>
      </c>
      <c r="P29" s="77">
        <v>7.3769999999999998</v>
      </c>
      <c r="Q29" s="77">
        <v>14.59</v>
      </c>
      <c r="R29" s="77">
        <v>21.6</v>
      </c>
      <c r="S29" s="77">
        <v>25.887</v>
      </c>
      <c r="T29" s="77">
        <v>14.933</v>
      </c>
      <c r="U29" s="77">
        <v>55.667000000000002</v>
      </c>
      <c r="V29" s="77">
        <v>96.59</v>
      </c>
      <c r="W29" s="77">
        <v>39.725000000000001</v>
      </c>
      <c r="X29" s="77">
        <v>11.715</v>
      </c>
      <c r="Y29" s="77">
        <v>17.901</v>
      </c>
      <c r="Z29" s="78"/>
      <c r="AA29" s="79">
        <f>SUM(B29:Z29)</f>
        <v>714.69100000000014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28.919</v>
      </c>
      <c r="C31" s="62">
        <f t="shared" si="4"/>
        <v>27.702000000000002</v>
      </c>
      <c r="D31" s="62">
        <f t="shared" si="4"/>
        <v>33.231000000000002</v>
      </c>
      <c r="E31" s="62">
        <f t="shared" si="4"/>
        <v>29.036999999999999</v>
      </c>
      <c r="F31" s="62">
        <f t="shared" si="4"/>
        <v>28.957000000000001</v>
      </c>
      <c r="G31" s="62">
        <f t="shared" si="4"/>
        <v>32.375999999999998</v>
      </c>
      <c r="H31" s="62">
        <f t="shared" si="4"/>
        <v>13.454000000000001</v>
      </c>
      <c r="I31" s="62">
        <f t="shared" si="4"/>
        <v>26.491</v>
      </c>
      <c r="J31" s="62">
        <f t="shared" si="4"/>
        <v>43.698</v>
      </c>
      <c r="K31" s="62">
        <f t="shared" si="4"/>
        <v>42.848999999999997</v>
      </c>
      <c r="L31" s="62">
        <f t="shared" si="4"/>
        <v>37.701999999999998</v>
      </c>
      <c r="M31" s="62">
        <f t="shared" si="4"/>
        <v>34.655000000000001</v>
      </c>
      <c r="N31" s="62">
        <f t="shared" si="4"/>
        <v>16.04</v>
      </c>
      <c r="O31" s="62">
        <f t="shared" si="4"/>
        <v>13.595000000000001</v>
      </c>
      <c r="P31" s="62">
        <f t="shared" si="4"/>
        <v>7.3769999999999998</v>
      </c>
      <c r="Q31" s="62">
        <f t="shared" si="4"/>
        <v>14.59</v>
      </c>
      <c r="R31" s="62">
        <f t="shared" si="4"/>
        <v>21.6</v>
      </c>
      <c r="S31" s="62">
        <f t="shared" si="4"/>
        <v>25.887</v>
      </c>
      <c r="T31" s="62">
        <f t="shared" si="4"/>
        <v>14.933</v>
      </c>
      <c r="U31" s="62">
        <f t="shared" si="4"/>
        <v>55.667000000000002</v>
      </c>
      <c r="V31" s="62">
        <f t="shared" si="4"/>
        <v>96.59</v>
      </c>
      <c r="W31" s="62">
        <f t="shared" si="4"/>
        <v>39.725000000000001</v>
      </c>
      <c r="X31" s="62">
        <f t="shared" si="4"/>
        <v>11.715</v>
      </c>
      <c r="Y31" s="62">
        <f t="shared" si="4"/>
        <v>17.901</v>
      </c>
      <c r="Z31" s="63">
        <f t="shared" si="4"/>
        <v>0</v>
      </c>
      <c r="AA31" s="64">
        <f t="shared" si="4"/>
        <v>714.69100000000014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115.7</v>
      </c>
      <c r="I38" s="99">
        <v>10.3</v>
      </c>
      <c r="J38" s="99">
        <v>35.299999999999997</v>
      </c>
      <c r="K38" s="99">
        <v>71.3</v>
      </c>
      <c r="L38" s="99">
        <v>67.900000000000006</v>
      </c>
      <c r="M38" s="99">
        <v>49.4</v>
      </c>
      <c r="N38" s="99">
        <v>62.4</v>
      </c>
      <c r="O38" s="99">
        <v>51.5</v>
      </c>
      <c r="P38" s="99">
        <v>67.599999999999994</v>
      </c>
      <c r="Q38" s="99">
        <v>7.7</v>
      </c>
      <c r="R38" s="99">
        <v>10</v>
      </c>
      <c r="S38" s="99">
        <v>17.2</v>
      </c>
      <c r="T38" s="99">
        <v>72.400000000000006</v>
      </c>
      <c r="U38" s="99">
        <v>79.099999999999994</v>
      </c>
      <c r="V38" s="99">
        <v>34.5</v>
      </c>
      <c r="W38" s="99">
        <v>77.7</v>
      </c>
      <c r="X38" s="99">
        <v>76.3</v>
      </c>
      <c r="Y38" s="99">
        <v>54.5</v>
      </c>
      <c r="Z38" s="100"/>
      <c r="AA38" s="79">
        <f t="shared" si="5"/>
        <v>960.80000000000007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115.7</v>
      </c>
      <c r="I39" s="88">
        <f t="shared" si="6"/>
        <v>10.3</v>
      </c>
      <c r="J39" s="88">
        <f t="shared" si="6"/>
        <v>35.299999999999997</v>
      </c>
      <c r="K39" s="88">
        <f t="shared" si="6"/>
        <v>71.3</v>
      </c>
      <c r="L39" s="88">
        <f t="shared" si="6"/>
        <v>67.900000000000006</v>
      </c>
      <c r="M39" s="88">
        <f t="shared" si="6"/>
        <v>49.4</v>
      </c>
      <c r="N39" s="88">
        <f t="shared" si="6"/>
        <v>62.4</v>
      </c>
      <c r="O39" s="88">
        <f t="shared" si="6"/>
        <v>51.5</v>
      </c>
      <c r="P39" s="88">
        <f t="shared" si="6"/>
        <v>67.599999999999994</v>
      </c>
      <c r="Q39" s="88">
        <f t="shared" si="6"/>
        <v>7.7</v>
      </c>
      <c r="R39" s="88">
        <f t="shared" si="6"/>
        <v>10</v>
      </c>
      <c r="S39" s="88">
        <f t="shared" si="6"/>
        <v>17.2</v>
      </c>
      <c r="T39" s="88">
        <f t="shared" si="6"/>
        <v>72.400000000000006</v>
      </c>
      <c r="U39" s="88">
        <f t="shared" si="6"/>
        <v>79.099999999999994</v>
      </c>
      <c r="V39" s="88">
        <f t="shared" si="6"/>
        <v>34.5</v>
      </c>
      <c r="W39" s="88">
        <f t="shared" si="6"/>
        <v>77.7</v>
      </c>
      <c r="X39" s="88">
        <f t="shared" si="6"/>
        <v>76.3</v>
      </c>
      <c r="Y39" s="88">
        <f t="shared" si="6"/>
        <v>54.5</v>
      </c>
      <c r="Z39" s="89">
        <f t="shared" si="6"/>
        <v>0</v>
      </c>
      <c r="AA39" s="90">
        <f t="shared" si="5"/>
        <v>960.80000000000007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115.7</v>
      </c>
      <c r="I46" s="99">
        <v>10.3</v>
      </c>
      <c r="J46" s="99">
        <v>35.299999999999997</v>
      </c>
      <c r="K46" s="99">
        <v>71.3</v>
      </c>
      <c r="L46" s="99">
        <v>67.900000000000006</v>
      </c>
      <c r="M46" s="99">
        <v>49.4</v>
      </c>
      <c r="N46" s="99">
        <v>62.4</v>
      </c>
      <c r="O46" s="99">
        <v>51.5</v>
      </c>
      <c r="P46" s="99">
        <v>67.599999999999994</v>
      </c>
      <c r="Q46" s="99">
        <v>7.7</v>
      </c>
      <c r="R46" s="99">
        <v>10</v>
      </c>
      <c r="S46" s="99">
        <v>17.2</v>
      </c>
      <c r="T46" s="99">
        <v>72.400000000000006</v>
      </c>
      <c r="U46" s="99">
        <v>79.099999999999994</v>
      </c>
      <c r="V46" s="99">
        <v>34.5</v>
      </c>
      <c r="W46" s="99">
        <v>77.7</v>
      </c>
      <c r="X46" s="99">
        <v>76.3</v>
      </c>
      <c r="Y46" s="99">
        <v>54.5</v>
      </c>
      <c r="Z46" s="100"/>
      <c r="AA46" s="79">
        <f t="shared" si="7"/>
        <v>960.80000000000007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115.7</v>
      </c>
      <c r="I48" s="88">
        <f t="shared" si="8"/>
        <v>10.3</v>
      </c>
      <c r="J48" s="88">
        <f t="shared" si="8"/>
        <v>35.299999999999997</v>
      </c>
      <c r="K48" s="88">
        <f t="shared" si="8"/>
        <v>71.3</v>
      </c>
      <c r="L48" s="88">
        <f t="shared" si="8"/>
        <v>67.900000000000006</v>
      </c>
      <c r="M48" s="88">
        <f t="shared" si="8"/>
        <v>49.4</v>
      </c>
      <c r="N48" s="88">
        <f t="shared" si="8"/>
        <v>62.4</v>
      </c>
      <c r="O48" s="88">
        <f t="shared" si="8"/>
        <v>51.5</v>
      </c>
      <c r="P48" s="88">
        <f t="shared" si="8"/>
        <v>67.599999999999994</v>
      </c>
      <c r="Q48" s="88">
        <f t="shared" si="8"/>
        <v>7.7</v>
      </c>
      <c r="R48" s="88">
        <f t="shared" si="8"/>
        <v>10</v>
      </c>
      <c r="S48" s="88">
        <f t="shared" si="8"/>
        <v>17.2</v>
      </c>
      <c r="T48" s="88">
        <f t="shared" si="8"/>
        <v>72.400000000000006</v>
      </c>
      <c r="U48" s="88">
        <f t="shared" si="8"/>
        <v>79.099999999999994</v>
      </c>
      <c r="V48" s="88">
        <f t="shared" si="8"/>
        <v>34.5</v>
      </c>
      <c r="W48" s="88">
        <f t="shared" si="8"/>
        <v>77.7</v>
      </c>
      <c r="X48" s="88">
        <f t="shared" si="8"/>
        <v>76.3</v>
      </c>
      <c r="Y48" s="88">
        <f t="shared" si="8"/>
        <v>54.5</v>
      </c>
      <c r="Z48" s="89">
        <f t="shared" si="8"/>
        <v>0</v>
      </c>
      <c r="AA48" s="90">
        <f t="shared" si="7"/>
        <v>960.80000000000007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28.919000000000004</v>
      </c>
      <c r="C51" s="88">
        <f t="shared" si="10"/>
        <v>27.702000000000002</v>
      </c>
      <c r="D51" s="88">
        <f t="shared" si="10"/>
        <v>33.230999999999995</v>
      </c>
      <c r="E51" s="88">
        <f t="shared" si="10"/>
        <v>29.036999999999999</v>
      </c>
      <c r="F51" s="88">
        <f t="shared" si="10"/>
        <v>28.956999999999997</v>
      </c>
      <c r="G51" s="88">
        <f t="shared" si="10"/>
        <v>32.375999999999998</v>
      </c>
      <c r="H51" s="88">
        <f t="shared" si="10"/>
        <v>129.154</v>
      </c>
      <c r="I51" s="88">
        <f t="shared" si="10"/>
        <v>36.791000000000004</v>
      </c>
      <c r="J51" s="88">
        <f t="shared" si="10"/>
        <v>78.99799999999999</v>
      </c>
      <c r="K51" s="88">
        <f t="shared" si="10"/>
        <v>114.149</v>
      </c>
      <c r="L51" s="88">
        <f t="shared" si="10"/>
        <v>105.602</v>
      </c>
      <c r="M51" s="88">
        <f t="shared" si="10"/>
        <v>84.055000000000007</v>
      </c>
      <c r="N51" s="88">
        <f t="shared" si="10"/>
        <v>78.44</v>
      </c>
      <c r="O51" s="88">
        <f t="shared" si="10"/>
        <v>65.094999999999999</v>
      </c>
      <c r="P51" s="88">
        <f t="shared" si="10"/>
        <v>74.97699999999999</v>
      </c>
      <c r="Q51" s="88">
        <f t="shared" si="10"/>
        <v>22.29</v>
      </c>
      <c r="R51" s="88">
        <f t="shared" si="10"/>
        <v>31.599999999999998</v>
      </c>
      <c r="S51" s="88">
        <f t="shared" si="10"/>
        <v>43.086999999999996</v>
      </c>
      <c r="T51" s="88">
        <f t="shared" si="10"/>
        <v>87.332999999999998</v>
      </c>
      <c r="U51" s="88">
        <f t="shared" si="10"/>
        <v>134.767</v>
      </c>
      <c r="V51" s="88">
        <f t="shared" si="10"/>
        <v>131.09</v>
      </c>
      <c r="W51" s="88">
        <f t="shared" si="10"/>
        <v>117.425</v>
      </c>
      <c r="X51" s="88">
        <f t="shared" si="10"/>
        <v>88.015000000000001</v>
      </c>
      <c r="Y51" s="88">
        <f t="shared" si="10"/>
        <v>72.400999999999996</v>
      </c>
      <c r="Z51" s="89">
        <f t="shared" si="10"/>
        <v>0</v>
      </c>
      <c r="AA51" s="104">
        <f>SUM(B51:Z51)</f>
        <v>1675.4910000000002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115.7</v>
      </c>
      <c r="I4" s="18">
        <v>10.3</v>
      </c>
      <c r="J4" s="18">
        <v>35.299999999999997</v>
      </c>
      <c r="K4" s="18">
        <v>71.3</v>
      </c>
      <c r="L4" s="18">
        <v>67.900000000000006</v>
      </c>
      <c r="M4" s="18">
        <v>49.4</v>
      </c>
      <c r="N4" s="18">
        <v>62.4</v>
      </c>
      <c r="O4" s="18">
        <v>51.5</v>
      </c>
      <c r="P4" s="18">
        <v>67.599999999999994</v>
      </c>
      <c r="Q4" s="18">
        <v>7.7</v>
      </c>
      <c r="R4" s="18">
        <v>10</v>
      </c>
      <c r="S4" s="18">
        <v>17.2</v>
      </c>
      <c r="T4" s="18">
        <v>72.400000000000006</v>
      </c>
      <c r="U4" s="18">
        <v>79.099999999999994</v>
      </c>
      <c r="V4" s="18">
        <v>34.5</v>
      </c>
      <c r="W4" s="18">
        <v>77.7</v>
      </c>
      <c r="X4" s="18">
        <v>76.3</v>
      </c>
      <c r="Y4" s="18">
        <v>54.5</v>
      </c>
      <c r="Z4" s="19"/>
      <c r="AA4" s="111">
        <f>SUM(B4:Z4)</f>
        <v>960.80000000000007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131.32</v>
      </c>
      <c r="C7" s="117">
        <v>131.96</v>
      </c>
      <c r="D7" s="117">
        <v>130.41999999999999</v>
      </c>
      <c r="E7" s="117">
        <v>129.38</v>
      </c>
      <c r="F7" s="117">
        <v>129.22</v>
      </c>
      <c r="G7" s="117">
        <v>123.03</v>
      </c>
      <c r="H7" s="117">
        <v>135</v>
      </c>
      <c r="I7" s="117">
        <v>131.30000000000001</v>
      </c>
      <c r="J7" s="117">
        <v>152.66</v>
      </c>
      <c r="K7" s="117">
        <v>160</v>
      </c>
      <c r="L7" s="117">
        <v>123.1</v>
      </c>
      <c r="M7" s="117">
        <v>122.5</v>
      </c>
      <c r="N7" s="117">
        <v>109.61</v>
      </c>
      <c r="O7" s="117">
        <v>100.09</v>
      </c>
      <c r="P7" s="117">
        <v>106.84</v>
      </c>
      <c r="Q7" s="117">
        <v>99.2</v>
      </c>
      <c r="R7" s="117">
        <v>106.58</v>
      </c>
      <c r="S7" s="117">
        <v>114.99</v>
      </c>
      <c r="T7" s="117">
        <v>133.77000000000001</v>
      </c>
      <c r="U7" s="117">
        <v>150.41</v>
      </c>
      <c r="V7" s="117">
        <v>177.89</v>
      </c>
      <c r="W7" s="117">
        <v>149.78</v>
      </c>
      <c r="X7" s="117">
        <v>132.34</v>
      </c>
      <c r="Y7" s="117">
        <v>118.12</v>
      </c>
      <c r="Z7" s="118"/>
      <c r="AA7" s="119">
        <f>IF(SUM(B7:Z7)&lt;&gt;0,AVERAGEIF(B7:Z7,"&lt;&gt;"""),"")</f>
        <v>129.14624999999998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115.7</v>
      </c>
      <c r="I23" s="133">
        <v>10.3</v>
      </c>
      <c r="J23" s="133">
        <v>35.299999999999997</v>
      </c>
      <c r="K23" s="133">
        <v>71.3</v>
      </c>
      <c r="L23" s="133">
        <v>67.900000000000006</v>
      </c>
      <c r="M23" s="133">
        <v>49.4</v>
      </c>
      <c r="N23" s="133">
        <v>62.4</v>
      </c>
      <c r="O23" s="133">
        <v>51.5</v>
      </c>
      <c r="P23" s="133">
        <v>67.599999999999994</v>
      </c>
      <c r="Q23" s="133">
        <v>7.7</v>
      </c>
      <c r="R23" s="133">
        <v>10</v>
      </c>
      <c r="S23" s="133">
        <v>17.2</v>
      </c>
      <c r="T23" s="133">
        <v>72.400000000000006</v>
      </c>
      <c r="U23" s="133">
        <v>79.099999999999994</v>
      </c>
      <c r="V23" s="133">
        <v>34.5</v>
      </c>
      <c r="W23" s="133">
        <v>77.7</v>
      </c>
      <c r="X23" s="133">
        <v>76.3</v>
      </c>
      <c r="Y23" s="133">
        <v>54.5</v>
      </c>
      <c r="Z23" s="131"/>
      <c r="AA23" s="132">
        <f t="shared" si="2"/>
        <v>960.80000000000007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115.7</v>
      </c>
      <c r="I24" s="135">
        <f t="shared" si="3"/>
        <v>10.3</v>
      </c>
      <c r="J24" s="135">
        <f t="shared" si="3"/>
        <v>35.299999999999997</v>
      </c>
      <c r="K24" s="135">
        <f t="shared" si="3"/>
        <v>71.3</v>
      </c>
      <c r="L24" s="135">
        <f t="shared" si="3"/>
        <v>67.900000000000006</v>
      </c>
      <c r="M24" s="135">
        <f t="shared" si="3"/>
        <v>49.4</v>
      </c>
      <c r="N24" s="135">
        <f t="shared" si="3"/>
        <v>62.4</v>
      </c>
      <c r="O24" s="135">
        <f t="shared" si="3"/>
        <v>51.5</v>
      </c>
      <c r="P24" s="135">
        <f t="shared" si="3"/>
        <v>67.599999999999994</v>
      </c>
      <c r="Q24" s="135">
        <f t="shared" si="3"/>
        <v>7.7</v>
      </c>
      <c r="R24" s="135">
        <f t="shared" si="3"/>
        <v>10</v>
      </c>
      <c r="S24" s="135">
        <f t="shared" si="3"/>
        <v>17.2</v>
      </c>
      <c r="T24" s="135">
        <f t="shared" si="3"/>
        <v>72.400000000000006</v>
      </c>
      <c r="U24" s="135">
        <f t="shared" si="3"/>
        <v>79.099999999999994</v>
      </c>
      <c r="V24" s="135">
        <f t="shared" si="3"/>
        <v>34.5</v>
      </c>
      <c r="W24" s="135">
        <f t="shared" si="3"/>
        <v>77.7</v>
      </c>
      <c r="X24" s="135">
        <f t="shared" si="3"/>
        <v>76.3</v>
      </c>
      <c r="Y24" s="135">
        <f t="shared" si="3"/>
        <v>54.5</v>
      </c>
      <c r="Z24" s="136" t="str">
        <f t="shared" si="3"/>
        <v/>
      </c>
      <c r="AA24" s="90">
        <f t="shared" si="2"/>
        <v>960.80000000000007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2023-05-08T13:17:18Z</dcterms:created>
  <dcterms:modified xsi:type="dcterms:W3CDTF">2023-05-08T13:17:18Z</dcterms:modified>
</cp:coreProperties>
</file>