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<sst xmlns="http://schemas.openxmlformats.org/spreadsheetml/2006/main" count="117" uniqueCount="53">
  <si>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07/05/2023 16:29:48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</si>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</sst>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4B3-448C-B6A2-D859914340E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4B3-448C-B6A2-D859914340E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12.829000000000001</c:v>
                </c:pt>
                <c:pt idx="4">
                  <c:v>17.613</c:v>
                </c:pt>
                <c:pt idx="15">
                  <c:v>5.7060000000000004</c:v>
                </c:pt>
                <c:pt idx="16">
                  <c:v>2.2029999999999998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B3-448C-B6A2-D859914340E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13.6</c:v>
                </c:pt>
                <c:pt idx="21">
                  <c:v>3.2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B3-448C-B6A2-D859914340E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7.4169999999999998</c:v>
                </c:pt>
                <c:pt idx="1">
                  <c:v>7.3259999999999996</c:v>
                </c:pt>
                <c:pt idx="2">
                  <c:v>7.1899999999999995</c:v>
                </c:pt>
                <c:pt idx="3">
                  <c:v>7.0789999999999997</c:v>
                </c:pt>
                <c:pt idx="4">
                  <c:v>7.2749999999999995</c:v>
                </c:pt>
                <c:pt idx="5">
                  <c:v>7.9980000000000002</c:v>
                </c:pt>
                <c:pt idx="6">
                  <c:v>12.438000000000001</c:v>
                </c:pt>
                <c:pt idx="7">
                  <c:v>11.617000000000001</c:v>
                </c:pt>
                <c:pt idx="8">
                  <c:v>9.097999999999999</c:v>
                </c:pt>
                <c:pt idx="9">
                  <c:v>0.67599999999999993</c:v>
                </c:pt>
                <c:pt idx="10">
                  <c:v>0.6</c:v>
                </c:pt>
                <c:pt idx="11">
                  <c:v>0.61499999999999999</c:v>
                </c:pt>
                <c:pt idx="12">
                  <c:v>0.60899999999999999</c:v>
                </c:pt>
                <c:pt idx="13">
                  <c:v>3.2439999999999998</c:v>
                </c:pt>
                <c:pt idx="14">
                  <c:v>4.0720000000000001</c:v>
                </c:pt>
                <c:pt idx="15">
                  <c:v>4.1760000000000002</c:v>
                </c:pt>
                <c:pt idx="16">
                  <c:v>4.09</c:v>
                </c:pt>
                <c:pt idx="17">
                  <c:v>3.367</c:v>
                </c:pt>
                <c:pt idx="18">
                  <c:v>4.851</c:v>
                </c:pt>
                <c:pt idx="19">
                  <c:v>5.0119999999999996</c:v>
                </c:pt>
                <c:pt idx="20">
                  <c:v>5.3129999999999997</c:v>
                </c:pt>
                <c:pt idx="21">
                  <c:v>4.6470000000000002</c:v>
                </c:pt>
                <c:pt idx="22">
                  <c:v>4.6909999999999989</c:v>
                </c:pt>
                <c:pt idx="23">
                  <c:v>5.4669999999999996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B3-448C-B6A2-D859914340E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B3-448C-B6A2-D859914340E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4B3-448C-B6A2-D85991434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41.792999999999999</c:v>
                </c:pt>
                <c:pt idx="1">
                  <c:v>28.893999999999998</c:v>
                </c:pt>
                <c:pt idx="2">
                  <c:v>28.791999999999998</c:v>
                </c:pt>
                <c:pt idx="3">
                  <c:v>28.673999999999999</c:v>
                </c:pt>
                <c:pt idx="4">
                  <c:v>46.430999999999997</c:v>
                </c:pt>
                <c:pt idx="5">
                  <c:v>17.617999999999999</c:v>
                </c:pt>
                <c:pt idx="6">
                  <c:v>40.072000000000003</c:v>
                </c:pt>
                <c:pt idx="7">
                  <c:v>41.364999999999995</c:v>
                </c:pt>
                <c:pt idx="8">
                  <c:v>97.506999999999991</c:v>
                </c:pt>
                <c:pt idx="9">
                  <c:v>30.242999999999999</c:v>
                </c:pt>
                <c:pt idx="10">
                  <c:v>34.500999999999998</c:v>
                </c:pt>
                <c:pt idx="11">
                  <c:v>35.738000000000007</c:v>
                </c:pt>
                <c:pt idx="12">
                  <c:v>31.788</c:v>
                </c:pt>
                <c:pt idx="13">
                  <c:v>74.600000000000009</c:v>
                </c:pt>
                <c:pt idx="14">
                  <c:v>46.664999999999999</c:v>
                </c:pt>
                <c:pt idx="15">
                  <c:v>90.206999999999994</c:v>
                </c:pt>
                <c:pt idx="16">
                  <c:v>34.204000000000001</c:v>
                </c:pt>
                <c:pt idx="17">
                  <c:v>46.642000000000003</c:v>
                </c:pt>
                <c:pt idx="18">
                  <c:v>5.4290000000000003</c:v>
                </c:pt>
                <c:pt idx="19">
                  <c:v>5.0119999999999996</c:v>
                </c:pt>
                <c:pt idx="20">
                  <c:v>18.913</c:v>
                </c:pt>
                <c:pt idx="21">
                  <c:v>7.8470000000000004</c:v>
                </c:pt>
                <c:pt idx="22">
                  <c:v>5.8770000000000007</c:v>
                </c:pt>
                <c:pt idx="23">
                  <c:v>5.4669999999999996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4B3-448C-B6A2-D85991434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127.98</c:v>
                </c:pt>
                <c:pt idx="1">
                  <c:v>123.99</c:v>
                </c:pt>
                <c:pt idx="2">
                  <c:v>118.83</c:v>
                </c:pt>
                <c:pt idx="3">
                  <c:v>118.01</c:v>
                </c:pt>
                <c:pt idx="4">
                  <c:v>128.55000000000001</c:v>
                </c:pt>
                <c:pt idx="5">
                  <c:v>2952.51</c:v>
                </c:pt>
                <c:pt idx="6">
                  <c:v>187.07</c:v>
                </c:pt>
                <c:pt idx="7">
                  <c:v>121.32</c:v>
                </c:pt>
                <c:pt idx="8">
                  <c:v>140.80000000000001</c:v>
                </c:pt>
                <c:pt idx="9">
                  <c:v>100.1</c:v>
                </c:pt>
                <c:pt idx="10">
                  <c:v>100.1</c:v>
                </c:pt>
                <c:pt idx="11">
                  <c:v>100.1</c:v>
                </c:pt>
                <c:pt idx="12">
                  <c:v>97.74</c:v>
                </c:pt>
                <c:pt idx="13">
                  <c:v>107.49</c:v>
                </c:pt>
                <c:pt idx="14">
                  <c:v>114.31</c:v>
                </c:pt>
                <c:pt idx="15">
                  <c:v>116</c:v>
                </c:pt>
                <c:pt idx="16">
                  <c:v>114.99</c:v>
                </c:pt>
                <c:pt idx="17">
                  <c:v>114.88</c:v>
                </c:pt>
                <c:pt idx="18">
                  <c:v>183.08</c:v>
                </c:pt>
                <c:pt idx="19">
                  <c:v>215.58</c:v>
                </c:pt>
                <c:pt idx="20">
                  <c:v>201.44</c:v>
                </c:pt>
                <c:pt idx="21">
                  <c:v>181.41</c:v>
                </c:pt>
                <c:pt idx="22">
                  <c:v>200.07</c:v>
                </c:pt>
                <c:pt idx="23">
                  <c:v>220.58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4B3-448C-B6A2-D85991434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41.792999999999999</v>
      </c>
      <c r="C4" s="18">
        <v>28.893999999999998</v>
      </c>
      <c r="D4" s="18">
        <v>28.792000000000002</v>
      </c>
      <c r="E4" s="18">
        <v>28.673999999999999</v>
      </c>
      <c r="F4" s="18">
        <v>46.430999999999997</v>
      </c>
      <c r="G4" s="18">
        <v>17.618000000000002</v>
      </c>
      <c r="H4" s="18">
        <v>40.072000000000003</v>
      </c>
      <c r="I4" s="18">
        <v>41.365000000000002</v>
      </c>
      <c r="J4" s="18">
        <v>97.507999999999981</v>
      </c>
      <c r="K4" s="18">
        <v>30.242999999999999</v>
      </c>
      <c r="L4" s="18">
        <v>34.500999999999998</v>
      </c>
      <c r="M4" s="18">
        <v>35.738</v>
      </c>
      <c r="N4" s="18">
        <v>31.808999999999997</v>
      </c>
      <c r="O4" s="18">
        <v>74.600000000000009</v>
      </c>
      <c r="P4" s="18">
        <v>46.665000000000006</v>
      </c>
      <c r="Q4" s="18">
        <v>90.184000000000012</v>
      </c>
      <c r="R4" s="18">
        <v>34.156999999999996</v>
      </c>
      <c r="S4" s="18">
        <v>46.641999999999996</v>
      </c>
      <c r="T4" s="18">
        <v>5.4290000000000003</v>
      </c>
      <c r="U4" s="18">
        <v>5.0119999999999996</v>
      </c>
      <c r="V4" s="18">
        <v>18.913</v>
      </c>
      <c r="W4" s="18">
        <v>7.8469999999999995</v>
      </c>
      <c r="X4" s="18">
        <v>5.8769999999999989</v>
      </c>
      <c r="Y4" s="18">
        <v>5.4669999999999996</v>
      </c>
      <c r="Z4" s="19"/>
      <c r="AA4" s="20">
        <f>SUM(B4:Z4)</f>
        <v>844.23099999999977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127.98</v>
      </c>
      <c r="C7" s="28">
        <v>123.99</v>
      </c>
      <c r="D7" s="28">
        <v>118.83</v>
      </c>
      <c r="E7" s="28">
        <v>118.01</v>
      </c>
      <c r="F7" s="28">
        <v>128.55000000000001</v>
      </c>
      <c r="G7" s="28">
        <v>2952.51</v>
      </c>
      <c r="H7" s="28">
        <v>187.07</v>
      </c>
      <c r="I7" s="28">
        <v>121.32</v>
      </c>
      <c r="J7" s="28">
        <v>140.80000000000001</v>
      </c>
      <c r="K7" s="28">
        <v>100.1</v>
      </c>
      <c r="L7" s="28">
        <v>100.1</v>
      </c>
      <c r="M7" s="28">
        <v>100.1</v>
      </c>
      <c r="N7" s="28">
        <v>97.74</v>
      </c>
      <c r="O7" s="28">
        <v>107.49</v>
      </c>
      <c r="P7" s="28">
        <v>114.31</v>
      </c>
      <c r="Q7" s="28">
        <v>116</v>
      </c>
      <c r="R7" s="28">
        <v>114.99</v>
      </c>
      <c r="S7" s="28">
        <v>114.88</v>
      </c>
      <c r="T7" s="28">
        <v>183.08</v>
      </c>
      <c r="U7" s="28">
        <v>215.58</v>
      </c>
      <c r="V7" s="28">
        <v>201.44</v>
      </c>
      <c r="W7" s="28">
        <v>181.41</v>
      </c>
      <c r="X7" s="28">
        <v>200.07</v>
      </c>
      <c r="Y7" s="28">
        <v>220.58</v>
      </c>
      <c r="Z7" s="29"/>
      <c r="AA7" s="30">
        <f>IF(SUM(B7:Z7)&lt;&gt;0,AVERAGEIF(B7:Z7,"&lt;&gt;"""),"")</f>
        <v>257.78874999999999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12.829000000000001</v>
      </c>
      <c r="C12" s="52"/>
      <c r="D12" s="52"/>
      <c r="E12" s="52"/>
      <c r="F12" s="52">
        <v>17.613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5.7060000000000004</v>
      </c>
      <c r="R12" s="52">
        <v>2.2029999999999998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38.351000000000006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7.4169999999999998</v>
      </c>
      <c r="C14" s="57">
        <v>7.3259999999999996</v>
      </c>
      <c r="D14" s="57">
        <v>7.1899999999999995</v>
      </c>
      <c r="E14" s="57">
        <v>7.0789999999999997</v>
      </c>
      <c r="F14" s="57">
        <v>7.2749999999999995</v>
      </c>
      <c r="G14" s="57">
        <v>7.9980000000000002</v>
      </c>
      <c r="H14" s="57">
        <v>12.438000000000001</v>
      </c>
      <c r="I14" s="57">
        <v>11.617000000000001</v>
      </c>
      <c r="J14" s="57">
        <v>9.097999999999999</v>
      </c>
      <c r="K14" s="57">
        <v>0.67599999999999993</v>
      </c>
      <c r="L14" s="57">
        <v>0.6</v>
      </c>
      <c r="M14" s="57">
        <v>0.61499999999999999</v>
      </c>
      <c r="N14" s="57">
        <v>0.60899999999999999</v>
      </c>
      <c r="O14" s="57">
        <v>3.2439999999999998</v>
      </c>
      <c r="P14" s="57">
        <v>4.0720000000000001</v>
      </c>
      <c r="Q14" s="57">
        <v>4.1760000000000002</v>
      </c>
      <c r="R14" s="57">
        <v>4.09</v>
      </c>
      <c r="S14" s="57">
        <v>3.367</v>
      </c>
      <c r="T14" s="57">
        <v>4.851</v>
      </c>
      <c r="U14" s="57">
        <v>5.0119999999999996</v>
      </c>
      <c r="V14" s="57">
        <v>5.3129999999999997</v>
      </c>
      <c r="W14" s="57">
        <v>4.6470000000000002</v>
      </c>
      <c r="X14" s="57">
        <v>4.6909999999999989</v>
      </c>
      <c r="Y14" s="57">
        <v>5.4669999999999996</v>
      </c>
      <c r="Z14" s="58"/>
      <c r="AA14" s="59">
        <f t="shared" si="0"/>
        <v>128.86800000000002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20.246000000000002</v>
      </c>
      <c r="C16" s="62">
        <f t="shared" ref="C16:Z16" si="1">IF(LEN(C$2)&gt;0,SUM(C10:C15),"")</f>
        <v>7.3259999999999996</v>
      </c>
      <c r="D16" s="62">
        <f t="shared" si="1"/>
        <v>7.1899999999999995</v>
      </c>
      <c r="E16" s="62">
        <f t="shared" si="1"/>
        <v>7.0789999999999997</v>
      </c>
      <c r="F16" s="62">
        <f t="shared" si="1"/>
        <v>24.887999999999998</v>
      </c>
      <c r="G16" s="62">
        <f t="shared" si="1"/>
        <v>7.9980000000000002</v>
      </c>
      <c r="H16" s="62">
        <f t="shared" si="1"/>
        <v>12.438000000000001</v>
      </c>
      <c r="I16" s="62">
        <f t="shared" si="1"/>
        <v>11.617000000000001</v>
      </c>
      <c r="J16" s="62">
        <f t="shared" si="1"/>
        <v>9.097999999999999</v>
      </c>
      <c r="K16" s="62">
        <f t="shared" si="1"/>
        <v>0.67599999999999993</v>
      </c>
      <c r="L16" s="62">
        <f t="shared" si="1"/>
        <v>0.6</v>
      </c>
      <c r="M16" s="62">
        <f t="shared" si="1"/>
        <v>0.61499999999999999</v>
      </c>
      <c r="N16" s="62">
        <f t="shared" si="1"/>
        <v>0.60899999999999999</v>
      </c>
      <c r="O16" s="62">
        <f t="shared" si="1"/>
        <v>3.2439999999999998</v>
      </c>
      <c r="P16" s="62">
        <f t="shared" si="1"/>
        <v>4.0720000000000001</v>
      </c>
      <c r="Q16" s="62">
        <f t="shared" si="1"/>
        <v>9.8820000000000014</v>
      </c>
      <c r="R16" s="62">
        <f t="shared" si="1"/>
        <v>6.2929999999999993</v>
      </c>
      <c r="S16" s="62">
        <f t="shared" si="1"/>
        <v>3.367</v>
      </c>
      <c r="T16" s="62">
        <f t="shared" si="1"/>
        <v>4.851</v>
      </c>
      <c r="U16" s="62">
        <f t="shared" si="1"/>
        <v>5.0119999999999996</v>
      </c>
      <c r="V16" s="62">
        <f t="shared" si="1"/>
        <v>5.3129999999999997</v>
      </c>
      <c r="W16" s="62">
        <f t="shared" si="1"/>
        <v>4.6470000000000002</v>
      </c>
      <c r="X16" s="62">
        <f t="shared" si="1"/>
        <v>4.6909999999999989</v>
      </c>
      <c r="Y16" s="62">
        <f t="shared" si="1"/>
        <v>5.4669999999999996</v>
      </c>
      <c r="Z16" s="63" t="str">
        <f t="shared" si="1"/>
        <v/>
      </c>
      <c r="AA16" s="64">
        <f>SUM(AA10:AA15)</f>
        <v>167.21900000000002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17.015999999999998</v>
      </c>
      <c r="C20" s="77">
        <v>17.015000000000001</v>
      </c>
      <c r="D20" s="77">
        <v>17.032</v>
      </c>
      <c r="E20" s="77">
        <v>17.024999999999999</v>
      </c>
      <c r="F20" s="77">
        <v>16.995000000000001</v>
      </c>
      <c r="G20" s="77">
        <v>9.6199999999999992</v>
      </c>
      <c r="H20" s="77">
        <v>26.605</v>
      </c>
      <c r="I20" s="77">
        <v>26.071000000000002</v>
      </c>
      <c r="J20" s="77">
        <v>66.448000000000008</v>
      </c>
      <c r="K20" s="77">
        <v>26.79</v>
      </c>
      <c r="L20" s="77">
        <v>31.744</v>
      </c>
      <c r="M20" s="77">
        <v>33.122999999999998</v>
      </c>
      <c r="N20" s="77">
        <v>15</v>
      </c>
      <c r="O20" s="77">
        <v>48.379000000000005</v>
      </c>
      <c r="P20" s="77">
        <v>30</v>
      </c>
      <c r="Q20" s="77">
        <v>60.441000000000003</v>
      </c>
      <c r="R20" s="77">
        <v>22.47</v>
      </c>
      <c r="S20" s="77">
        <v>42.65</v>
      </c>
      <c r="T20" s="77">
        <v>0.39600000000000002</v>
      </c>
      <c r="U20" s="77"/>
      <c r="V20" s="77"/>
      <c r="W20" s="77"/>
      <c r="X20" s="77"/>
      <c r="Y20" s="77"/>
      <c r="Z20" s="78"/>
      <c r="AA20" s="79">
        <f t="shared" si="2"/>
        <v>524.81999999999994</v>
      </c>
    </row>
    <row r="21" spans="1:27" ht="25.2" customHeight="1" x14ac:dyDescent="0.25">
      <c r="A21" s="75" t="s">
        <v>16</v>
      </c>
      <c r="B21" s="80">
        <v>4.5309999999999997</v>
      </c>
      <c r="C21" s="81">
        <v>4.5529999999999999</v>
      </c>
      <c r="D21" s="81">
        <v>4.57</v>
      </c>
      <c r="E21" s="81">
        <v>4.57</v>
      </c>
      <c r="F21" s="81">
        <v>4.548</v>
      </c>
      <c r="G21" s="81"/>
      <c r="H21" s="81">
        <v>1.0289999999999999</v>
      </c>
      <c r="I21" s="81">
        <v>3.677</v>
      </c>
      <c r="J21" s="81">
        <v>21.961999999999996</v>
      </c>
      <c r="K21" s="81">
        <v>2.7770000000000001</v>
      </c>
      <c r="L21" s="81">
        <v>2.157</v>
      </c>
      <c r="M21" s="81">
        <v>2</v>
      </c>
      <c r="N21" s="81">
        <v>2</v>
      </c>
      <c r="O21" s="81">
        <v>22.977</v>
      </c>
      <c r="P21" s="81">
        <v>12.593</v>
      </c>
      <c r="Q21" s="81">
        <v>19.861000000000001</v>
      </c>
      <c r="R21" s="81">
        <v>5.3940000000000001</v>
      </c>
      <c r="S21" s="81">
        <v>0.625</v>
      </c>
      <c r="T21" s="81">
        <v>0.182</v>
      </c>
      <c r="U21" s="81"/>
      <c r="V21" s="81"/>
      <c r="W21" s="81"/>
      <c r="X21" s="81">
        <v>1.1859999999999999</v>
      </c>
      <c r="Y21" s="81"/>
      <c r="Z21" s="78"/>
      <c r="AA21" s="79">
        <f t="shared" si="2"/>
        <v>121.19200000000001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21.546999999999997</v>
      </c>
      <c r="C25" s="88">
        <f t="shared" ref="C25:Z25" si="3">IF(LEN(C$2)&gt;0,SUM(C19:C24),"")</f>
        <v>21.568000000000001</v>
      </c>
      <c r="D25" s="88">
        <f t="shared" si="3"/>
        <v>21.602</v>
      </c>
      <c r="E25" s="88">
        <f t="shared" si="3"/>
        <v>21.594999999999999</v>
      </c>
      <c r="F25" s="88">
        <f t="shared" si="3"/>
        <v>21.542999999999999</v>
      </c>
      <c r="G25" s="88">
        <f t="shared" si="3"/>
        <v>9.6199999999999992</v>
      </c>
      <c r="H25" s="88">
        <f t="shared" si="3"/>
        <v>27.634</v>
      </c>
      <c r="I25" s="88">
        <f t="shared" si="3"/>
        <v>29.748000000000001</v>
      </c>
      <c r="J25" s="88">
        <f t="shared" si="3"/>
        <v>88.41</v>
      </c>
      <c r="K25" s="88">
        <f t="shared" si="3"/>
        <v>29.567</v>
      </c>
      <c r="L25" s="88">
        <f t="shared" si="3"/>
        <v>33.900999999999996</v>
      </c>
      <c r="M25" s="88">
        <f t="shared" si="3"/>
        <v>35.122999999999998</v>
      </c>
      <c r="N25" s="88">
        <f t="shared" si="3"/>
        <v>17</v>
      </c>
      <c r="O25" s="88">
        <f t="shared" si="3"/>
        <v>71.356000000000009</v>
      </c>
      <c r="P25" s="88">
        <f t="shared" si="3"/>
        <v>42.593000000000004</v>
      </c>
      <c r="Q25" s="88">
        <f t="shared" si="3"/>
        <v>80.302000000000007</v>
      </c>
      <c r="R25" s="88">
        <f t="shared" si="3"/>
        <v>27.863999999999997</v>
      </c>
      <c r="S25" s="88">
        <f t="shared" si="3"/>
        <v>43.274999999999999</v>
      </c>
      <c r="T25" s="88">
        <f t="shared" si="3"/>
        <v>0.57800000000000007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1.1859999999999999</v>
      </c>
      <c r="Y25" s="88">
        <f t="shared" si="3"/>
        <v>0</v>
      </c>
      <c r="Z25" s="89" t="str">
        <f t="shared" si="3"/>
        <v/>
      </c>
      <c r="AA25" s="90">
        <f>SUM(AA19:AA24)</f>
        <v>646.01199999999994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41.792999999999999</v>
      </c>
      <c r="C29" s="77">
        <v>28.893999999999998</v>
      </c>
      <c r="D29" s="77">
        <v>28.792000000000002</v>
      </c>
      <c r="E29" s="77">
        <v>28.673999999999999</v>
      </c>
      <c r="F29" s="77">
        <v>46.430999999999997</v>
      </c>
      <c r="G29" s="77">
        <v>17.617999999999999</v>
      </c>
      <c r="H29" s="77">
        <v>40.072000000000003</v>
      </c>
      <c r="I29" s="77">
        <v>41.365000000000002</v>
      </c>
      <c r="J29" s="77">
        <v>97.507999999999996</v>
      </c>
      <c r="K29" s="77">
        <v>30.242999999999999</v>
      </c>
      <c r="L29" s="77">
        <v>34.500999999999998</v>
      </c>
      <c r="M29" s="77">
        <v>35.738</v>
      </c>
      <c r="N29" s="77">
        <v>17.609000000000002</v>
      </c>
      <c r="O29" s="77">
        <v>74.599999999999994</v>
      </c>
      <c r="P29" s="77">
        <v>46.664999999999999</v>
      </c>
      <c r="Q29" s="77">
        <v>90.183999999999997</v>
      </c>
      <c r="R29" s="77">
        <v>34.156999999999996</v>
      </c>
      <c r="S29" s="77">
        <v>46.642000000000003</v>
      </c>
      <c r="T29" s="77">
        <v>5.4290000000000003</v>
      </c>
      <c r="U29" s="77">
        <v>5.0119999999999996</v>
      </c>
      <c r="V29" s="77">
        <v>5.3129999999999997</v>
      </c>
      <c r="W29" s="77">
        <v>4.6470000000000002</v>
      </c>
      <c r="X29" s="77">
        <v>5.8769999999999998</v>
      </c>
      <c r="Y29" s="77">
        <v>5.4669999999999996</v>
      </c>
      <c r="Z29" s="78"/>
      <c r="AA29" s="79">
        <f>SUM(B29:Z29)</f>
        <v>813.23099999999988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41.792999999999999</v>
      </c>
      <c r="C31" s="62">
        <f t="shared" ref="C31:Z31" si="4">IF(LEN(C$2)&gt;0,SUM(C28:C30),"")</f>
        <v>28.893999999999998</v>
      </c>
      <c r="D31" s="62">
        <f t="shared" si="4"/>
        <v>28.792000000000002</v>
      </c>
      <c r="E31" s="62">
        <f t="shared" si="4"/>
        <v>28.673999999999999</v>
      </c>
      <c r="F31" s="62">
        <f t="shared" si="4"/>
        <v>46.430999999999997</v>
      </c>
      <c r="G31" s="62">
        <f t="shared" si="4"/>
        <v>17.617999999999999</v>
      </c>
      <c r="H31" s="62">
        <f t="shared" si="4"/>
        <v>40.072000000000003</v>
      </c>
      <c r="I31" s="62">
        <f t="shared" si="4"/>
        <v>41.365000000000002</v>
      </c>
      <c r="J31" s="62">
        <f t="shared" si="4"/>
        <v>97.507999999999996</v>
      </c>
      <c r="K31" s="62">
        <f t="shared" si="4"/>
        <v>30.242999999999999</v>
      </c>
      <c r="L31" s="62">
        <f t="shared" si="4"/>
        <v>34.500999999999998</v>
      </c>
      <c r="M31" s="62">
        <f t="shared" si="4"/>
        <v>35.738</v>
      </c>
      <c r="N31" s="62">
        <f t="shared" si="4"/>
        <v>17.609000000000002</v>
      </c>
      <c r="O31" s="62">
        <f t="shared" si="4"/>
        <v>74.599999999999994</v>
      </c>
      <c r="P31" s="62">
        <f t="shared" si="4"/>
        <v>46.664999999999999</v>
      </c>
      <c r="Q31" s="62">
        <f t="shared" si="4"/>
        <v>90.183999999999997</v>
      </c>
      <c r="R31" s="62">
        <f t="shared" si="4"/>
        <v>34.156999999999996</v>
      </c>
      <c r="S31" s="62">
        <f t="shared" si="4"/>
        <v>46.642000000000003</v>
      </c>
      <c r="T31" s="62">
        <f t="shared" si="4"/>
        <v>5.4290000000000003</v>
      </c>
      <c r="U31" s="62">
        <f t="shared" si="4"/>
        <v>5.0119999999999996</v>
      </c>
      <c r="V31" s="62">
        <f t="shared" si="4"/>
        <v>5.3129999999999997</v>
      </c>
      <c r="W31" s="62">
        <f t="shared" si="4"/>
        <v>4.6470000000000002</v>
      </c>
      <c r="X31" s="62">
        <f t="shared" si="4"/>
        <v>5.8769999999999998</v>
      </c>
      <c r="Y31" s="62">
        <f t="shared" si="4"/>
        <v>5.4669999999999996</v>
      </c>
      <c r="Z31" s="63" t="str">
        <f t="shared" si="4"/>
        <v/>
      </c>
      <c r="AA31" s="64">
        <f>SUM(AA28:AA30)</f>
        <v>813.23099999999988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14.2</v>
      </c>
      <c r="O38" s="99"/>
      <c r="P38" s="99"/>
      <c r="Q38" s="99"/>
      <c r="R38" s="99"/>
      <c r="S38" s="99"/>
      <c r="T38" s="99"/>
      <c r="U38" s="99"/>
      <c r="V38" s="99">
        <v>13.6</v>
      </c>
      <c r="W38" s="99">
        <v>3.2</v>
      </c>
      <c r="X38" s="99"/>
      <c r="Y38" s="99"/>
      <c r="Z38" s="100"/>
      <c r="AA38" s="79">
        <f t="shared" si="5"/>
        <v>30.999999999999996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14.2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13.6</v>
      </c>
      <c r="W39" s="88">
        <f t="shared" si="6"/>
        <v>3.2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30.999999999999996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14.2</v>
      </c>
      <c r="O46" s="99"/>
      <c r="P46" s="99"/>
      <c r="Q46" s="99"/>
      <c r="R46" s="99"/>
      <c r="S46" s="99"/>
      <c r="T46" s="99"/>
      <c r="U46" s="99"/>
      <c r="V46" s="99">
        <v>13.6</v>
      </c>
      <c r="W46" s="99">
        <v>3.2</v>
      </c>
      <c r="X46" s="99"/>
      <c r="Y46" s="99"/>
      <c r="Z46" s="100"/>
      <c r="AA46" s="79">
        <f t="shared" si="7"/>
        <v>30.999999999999996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14.2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13.6</v>
      </c>
      <c r="W48" s="88">
        <f t="shared" si="8"/>
        <v>3.2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30.999999999999996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41.792999999999999</v>
      </c>
      <c r="C51" s="88">
        <f t="shared" si="10"/>
        <v>28.894000000000002</v>
      </c>
      <c r="D51" s="88">
        <f t="shared" si="10"/>
        <v>28.792000000000002</v>
      </c>
      <c r="E51" s="88">
        <f t="shared" si="10"/>
        <v>28.673999999999999</v>
      </c>
      <c r="F51" s="88">
        <f t="shared" si="10"/>
        <v>46.430999999999997</v>
      </c>
      <c r="G51" s="88">
        <f t="shared" si="10"/>
        <v>17.617999999999999</v>
      </c>
      <c r="H51" s="88">
        <f t="shared" si="10"/>
        <v>40.072000000000003</v>
      </c>
      <c r="I51" s="88">
        <f t="shared" si="10"/>
        <v>41.365000000000002</v>
      </c>
      <c r="J51" s="88">
        <f t="shared" si="10"/>
        <v>97.507999999999996</v>
      </c>
      <c r="K51" s="88">
        <f t="shared" si="10"/>
        <v>30.242999999999999</v>
      </c>
      <c r="L51" s="88">
        <f t="shared" si="10"/>
        <v>34.500999999999998</v>
      </c>
      <c r="M51" s="88">
        <f t="shared" si="10"/>
        <v>35.738</v>
      </c>
      <c r="N51" s="88">
        <f t="shared" si="10"/>
        <v>31.809000000000001</v>
      </c>
      <c r="O51" s="88">
        <f t="shared" si="10"/>
        <v>74.600000000000009</v>
      </c>
      <c r="P51" s="88">
        <f t="shared" si="10"/>
        <v>46.665000000000006</v>
      </c>
      <c r="Q51" s="88">
        <f t="shared" si="10"/>
        <v>90.184000000000012</v>
      </c>
      <c r="R51" s="88">
        <f t="shared" si="10"/>
        <v>34.156999999999996</v>
      </c>
      <c r="S51" s="88">
        <f t="shared" si="10"/>
        <v>46.641999999999996</v>
      </c>
      <c r="T51" s="88">
        <f t="shared" si="10"/>
        <v>5.4290000000000003</v>
      </c>
      <c r="U51" s="88">
        <f t="shared" si="10"/>
        <v>5.0119999999999996</v>
      </c>
      <c r="V51" s="88">
        <f t="shared" si="10"/>
        <v>18.913</v>
      </c>
      <c r="W51" s="88">
        <f t="shared" si="10"/>
        <v>7.8470000000000004</v>
      </c>
      <c r="X51" s="88">
        <f t="shared" si="10"/>
        <v>5.8769999999999989</v>
      </c>
      <c r="Y51" s="88">
        <f t="shared" si="10"/>
        <v>5.4669999999999996</v>
      </c>
      <c r="Z51" s="89" t="str">
        <f t="shared" si="10"/>
        <v/>
      </c>
      <c r="AA51" s="104">
        <f>SUM(B51:Z51)</f>
        <v>844.23099999999977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41.792999999999999</v>
      </c>
      <c r="C4" s="18">
        <v>28.893999999999998</v>
      </c>
      <c r="D4" s="18">
        <v>28.791999999999998</v>
      </c>
      <c r="E4" s="18">
        <v>28.673999999999999</v>
      </c>
      <c r="F4" s="18">
        <v>46.430999999999997</v>
      </c>
      <c r="G4" s="18">
        <v>17.617999999999999</v>
      </c>
      <c r="H4" s="18">
        <v>40.072000000000003</v>
      </c>
      <c r="I4" s="18">
        <v>41.364999999999995</v>
      </c>
      <c r="J4" s="18">
        <v>97.506999999999991</v>
      </c>
      <c r="K4" s="18">
        <v>30.242999999999999</v>
      </c>
      <c r="L4" s="18">
        <v>34.500999999999998</v>
      </c>
      <c r="M4" s="18">
        <v>35.738000000000007</v>
      </c>
      <c r="N4" s="18">
        <v>31.788</v>
      </c>
      <c r="O4" s="18">
        <v>74.600000000000009</v>
      </c>
      <c r="P4" s="18">
        <v>46.664999999999999</v>
      </c>
      <c r="Q4" s="18">
        <v>90.206999999999994</v>
      </c>
      <c r="R4" s="18">
        <v>34.204000000000001</v>
      </c>
      <c r="S4" s="18">
        <v>46.642000000000003</v>
      </c>
      <c r="T4" s="18">
        <v>5.4290000000000003</v>
      </c>
      <c r="U4" s="18">
        <v>5.0119999999999996</v>
      </c>
      <c r="V4" s="18">
        <v>18.913</v>
      </c>
      <c r="W4" s="18">
        <v>7.8470000000000004</v>
      </c>
      <c r="X4" s="18">
        <v>5.8770000000000007</v>
      </c>
      <c r="Y4" s="18">
        <v>5.4669999999999996</v>
      </c>
      <c r="Z4" s="19"/>
      <c r="AA4" s="20">
        <f>SUM(B4:Z4)</f>
        <v>844.27899999999977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127.98</v>
      </c>
      <c r="C7" s="28">
        <v>123.99</v>
      </c>
      <c r="D7" s="28">
        <v>118.83</v>
      </c>
      <c r="E7" s="28">
        <v>118.01</v>
      </c>
      <c r="F7" s="28">
        <v>128.55000000000001</v>
      </c>
      <c r="G7" s="28">
        <v>2952.51</v>
      </c>
      <c r="H7" s="28">
        <v>187.07</v>
      </c>
      <c r="I7" s="28">
        <v>121.32</v>
      </c>
      <c r="J7" s="28">
        <v>140.80000000000001</v>
      </c>
      <c r="K7" s="28">
        <v>100.1</v>
      </c>
      <c r="L7" s="28">
        <v>100.1</v>
      </c>
      <c r="M7" s="28">
        <v>100.1</v>
      </c>
      <c r="N7" s="28">
        <v>97.74</v>
      </c>
      <c r="O7" s="28">
        <v>107.49</v>
      </c>
      <c r="P7" s="28">
        <v>114.31</v>
      </c>
      <c r="Q7" s="28">
        <v>116</v>
      </c>
      <c r="R7" s="28">
        <v>114.99</v>
      </c>
      <c r="S7" s="28">
        <v>114.88</v>
      </c>
      <c r="T7" s="28">
        <v>183.08</v>
      </c>
      <c r="U7" s="28">
        <v>215.58</v>
      </c>
      <c r="V7" s="28">
        <v>201.44</v>
      </c>
      <c r="W7" s="28">
        <v>181.41</v>
      </c>
      <c r="X7" s="28">
        <v>200.07</v>
      </c>
      <c r="Y7" s="28">
        <v>220.58</v>
      </c>
      <c r="Z7" s="29"/>
      <c r="AA7" s="30">
        <f>IF(SUM(B7:Z7)&lt;&gt;0,AVERAGEIF(B7:Z7,"&lt;&gt;"""),"")</f>
        <v>257.78874999999999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8.5350000000000001</v>
      </c>
      <c r="C12" s="52"/>
      <c r="D12" s="52"/>
      <c r="E12" s="52"/>
      <c r="F12" s="52"/>
      <c r="G12" s="52"/>
      <c r="H12" s="52"/>
      <c r="I12" s="52">
        <v>3.722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12.257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8.5350000000000001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3.722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12.257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7.5380000000000003</v>
      </c>
      <c r="C20" s="77">
        <v>13.567</v>
      </c>
      <c r="D20" s="77">
        <v>7.5369999999999999</v>
      </c>
      <c r="E20" s="77">
        <v>4.7619999999999996</v>
      </c>
      <c r="F20" s="77">
        <v>32.215999999999994</v>
      </c>
      <c r="G20" s="77">
        <v>17.617999999999999</v>
      </c>
      <c r="H20" s="77">
        <v>10.052</v>
      </c>
      <c r="I20" s="77">
        <v>9.4160000000000004</v>
      </c>
      <c r="J20" s="77">
        <v>7.0999999999999994E-2</v>
      </c>
      <c r="K20" s="77">
        <v>7.3999999999999996E-2</v>
      </c>
      <c r="L20" s="77">
        <v>7.0999999999999994E-2</v>
      </c>
      <c r="M20" s="77">
        <v>7.1999999999999995E-2</v>
      </c>
      <c r="N20" s="77">
        <v>7.0999999999999994E-2</v>
      </c>
      <c r="O20" s="77">
        <v>6.9000000000000006E-2</v>
      </c>
      <c r="P20" s="77">
        <v>5.8000000000000003E-2</v>
      </c>
      <c r="Q20" s="77">
        <v>5.5E-2</v>
      </c>
      <c r="R20" s="77">
        <v>5.1999999999999998E-2</v>
      </c>
      <c r="S20" s="77">
        <v>10.054</v>
      </c>
      <c r="T20" s="77">
        <v>5.0999999999999997E-2</v>
      </c>
      <c r="U20" s="77">
        <v>5.6000000000000001E-2</v>
      </c>
      <c r="V20" s="77">
        <v>5.0549999999999997</v>
      </c>
      <c r="W20" s="77">
        <v>0.96800000000000008</v>
      </c>
      <c r="X20" s="77">
        <v>3.2050000000000001</v>
      </c>
      <c r="Y20" s="77">
        <v>4.9000000000000002E-2</v>
      </c>
      <c r="Z20" s="78"/>
      <c r="AA20" s="79">
        <f t="shared" si="2"/>
        <v>122.73700000000002</v>
      </c>
    </row>
    <row r="21" spans="1:27" ht="25.2" customHeight="1" x14ac:dyDescent="0.25">
      <c r="A21" s="75" t="s">
        <v>16</v>
      </c>
      <c r="B21" s="80">
        <v>25.72</v>
      </c>
      <c r="C21" s="81">
        <v>15.327</v>
      </c>
      <c r="D21" s="81">
        <v>21.254999999999999</v>
      </c>
      <c r="E21" s="81">
        <v>23.911999999999999</v>
      </c>
      <c r="F21" s="81">
        <v>14.215</v>
      </c>
      <c r="G21" s="81"/>
      <c r="H21" s="81">
        <v>30.020000000000003</v>
      </c>
      <c r="I21" s="81">
        <v>28.227</v>
      </c>
      <c r="J21" s="81">
        <v>25.436</v>
      </c>
      <c r="K21" s="81">
        <v>30.169</v>
      </c>
      <c r="L21" s="81">
        <v>34.43</v>
      </c>
      <c r="M21" s="81">
        <v>35.666000000000004</v>
      </c>
      <c r="N21" s="81">
        <v>31.716999999999999</v>
      </c>
      <c r="O21" s="81">
        <v>23.931000000000001</v>
      </c>
      <c r="P21" s="81">
        <v>34.606999999999999</v>
      </c>
      <c r="Q21" s="81">
        <v>22.152000000000001</v>
      </c>
      <c r="R21" s="81">
        <v>19.352</v>
      </c>
      <c r="S21" s="81">
        <v>36.588000000000001</v>
      </c>
      <c r="T21" s="81">
        <v>5.3780000000000001</v>
      </c>
      <c r="U21" s="81">
        <v>4.9559999999999995</v>
      </c>
      <c r="V21" s="81">
        <v>13.858000000000001</v>
      </c>
      <c r="W21" s="81">
        <v>6.8789999999999996</v>
      </c>
      <c r="X21" s="81">
        <v>2.6720000000000002</v>
      </c>
      <c r="Y21" s="81">
        <v>5.4180000000000001</v>
      </c>
      <c r="Z21" s="78"/>
      <c r="AA21" s="79">
        <f t="shared" si="2"/>
        <v>491.8850000000001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33.257999999999996</v>
      </c>
      <c r="C25" s="88">
        <f t="shared" si="3"/>
        <v>28.893999999999998</v>
      </c>
      <c r="D25" s="88">
        <f t="shared" si="3"/>
        <v>28.791999999999998</v>
      </c>
      <c r="E25" s="88">
        <f t="shared" si="3"/>
        <v>28.673999999999999</v>
      </c>
      <c r="F25" s="88">
        <f t="shared" si="3"/>
        <v>46.430999999999997</v>
      </c>
      <c r="G25" s="88">
        <f t="shared" si="3"/>
        <v>17.617999999999999</v>
      </c>
      <c r="H25" s="88">
        <f t="shared" si="3"/>
        <v>40.072000000000003</v>
      </c>
      <c r="I25" s="88">
        <f t="shared" si="3"/>
        <v>37.643000000000001</v>
      </c>
      <c r="J25" s="88">
        <f t="shared" si="3"/>
        <v>25.507000000000001</v>
      </c>
      <c r="K25" s="88">
        <f t="shared" si="3"/>
        <v>30.243000000000002</v>
      </c>
      <c r="L25" s="88">
        <f t="shared" si="3"/>
        <v>34.500999999999998</v>
      </c>
      <c r="M25" s="88">
        <f t="shared" si="3"/>
        <v>35.738000000000007</v>
      </c>
      <c r="N25" s="88">
        <f t="shared" si="3"/>
        <v>31.788</v>
      </c>
      <c r="O25" s="88">
        <f t="shared" si="3"/>
        <v>24</v>
      </c>
      <c r="P25" s="88">
        <f t="shared" si="3"/>
        <v>34.664999999999999</v>
      </c>
      <c r="Q25" s="88">
        <f t="shared" si="3"/>
        <v>22.207000000000001</v>
      </c>
      <c r="R25" s="88">
        <f t="shared" si="3"/>
        <v>19.404</v>
      </c>
      <c r="S25" s="88">
        <f t="shared" si="3"/>
        <v>46.642000000000003</v>
      </c>
      <c r="T25" s="88">
        <f t="shared" si="3"/>
        <v>5.4290000000000003</v>
      </c>
      <c r="U25" s="88">
        <f t="shared" si="3"/>
        <v>5.0119999999999996</v>
      </c>
      <c r="V25" s="88">
        <f t="shared" si="3"/>
        <v>18.913</v>
      </c>
      <c r="W25" s="88">
        <f t="shared" si="3"/>
        <v>7.8469999999999995</v>
      </c>
      <c r="X25" s="88">
        <f t="shared" si="3"/>
        <v>5.8770000000000007</v>
      </c>
      <c r="Y25" s="88">
        <f t="shared" si="3"/>
        <v>5.4670000000000005</v>
      </c>
      <c r="Z25" s="89">
        <f t="shared" si="3"/>
        <v>0</v>
      </c>
      <c r="AA25" s="90">
        <f t="shared" si="3"/>
        <v>614.62200000000007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41.792999999999999</v>
      </c>
      <c r="C29" s="77">
        <v>28.893999999999998</v>
      </c>
      <c r="D29" s="77">
        <v>28.792000000000002</v>
      </c>
      <c r="E29" s="77">
        <v>28.673999999999999</v>
      </c>
      <c r="F29" s="77">
        <v>46.430999999999997</v>
      </c>
      <c r="G29" s="77">
        <v>17.617999999999999</v>
      </c>
      <c r="H29" s="77">
        <v>40.072000000000003</v>
      </c>
      <c r="I29" s="77">
        <v>41.365000000000002</v>
      </c>
      <c r="J29" s="77">
        <v>25.507000000000001</v>
      </c>
      <c r="K29" s="77">
        <v>30.242999999999999</v>
      </c>
      <c r="L29" s="77">
        <v>34.500999999999998</v>
      </c>
      <c r="M29" s="77">
        <v>35.738</v>
      </c>
      <c r="N29" s="77">
        <v>31.788</v>
      </c>
      <c r="O29" s="77">
        <v>24</v>
      </c>
      <c r="P29" s="77">
        <v>34.664999999999999</v>
      </c>
      <c r="Q29" s="77">
        <v>22.207000000000001</v>
      </c>
      <c r="R29" s="77">
        <v>19.404</v>
      </c>
      <c r="S29" s="77">
        <v>46.642000000000003</v>
      </c>
      <c r="T29" s="77">
        <v>5.4290000000000003</v>
      </c>
      <c r="U29" s="77">
        <v>5.0119999999999996</v>
      </c>
      <c r="V29" s="77">
        <v>18.913</v>
      </c>
      <c r="W29" s="77">
        <v>7.8470000000000004</v>
      </c>
      <c r="X29" s="77">
        <v>5.8769999999999998</v>
      </c>
      <c r="Y29" s="77">
        <v>5.4669999999999996</v>
      </c>
      <c r="Z29" s="78"/>
      <c r="AA29" s="79">
        <f>SUM(B29:Z29)</f>
        <v>626.87899999999991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41.792999999999999</v>
      </c>
      <c r="C31" s="62">
        <f t="shared" si="4"/>
        <v>28.893999999999998</v>
      </c>
      <c r="D31" s="62">
        <f t="shared" si="4"/>
        <v>28.792000000000002</v>
      </c>
      <c r="E31" s="62">
        <f t="shared" si="4"/>
        <v>28.673999999999999</v>
      </c>
      <c r="F31" s="62">
        <f t="shared" si="4"/>
        <v>46.430999999999997</v>
      </c>
      <c r="G31" s="62">
        <f t="shared" si="4"/>
        <v>17.617999999999999</v>
      </c>
      <c r="H31" s="62">
        <f t="shared" si="4"/>
        <v>40.072000000000003</v>
      </c>
      <c r="I31" s="62">
        <f t="shared" si="4"/>
        <v>41.365000000000002</v>
      </c>
      <c r="J31" s="62">
        <f t="shared" si="4"/>
        <v>25.507000000000001</v>
      </c>
      <c r="K31" s="62">
        <f t="shared" si="4"/>
        <v>30.242999999999999</v>
      </c>
      <c r="L31" s="62">
        <f t="shared" si="4"/>
        <v>34.500999999999998</v>
      </c>
      <c r="M31" s="62">
        <f t="shared" si="4"/>
        <v>35.738</v>
      </c>
      <c r="N31" s="62">
        <f t="shared" si="4"/>
        <v>31.788</v>
      </c>
      <c r="O31" s="62">
        <f t="shared" si="4"/>
        <v>24</v>
      </c>
      <c r="P31" s="62">
        <f t="shared" si="4"/>
        <v>34.664999999999999</v>
      </c>
      <c r="Q31" s="62">
        <f t="shared" si="4"/>
        <v>22.207000000000001</v>
      </c>
      <c r="R31" s="62">
        <f t="shared" si="4"/>
        <v>19.404</v>
      </c>
      <c r="S31" s="62">
        <f t="shared" si="4"/>
        <v>46.642000000000003</v>
      </c>
      <c r="T31" s="62">
        <f t="shared" si="4"/>
        <v>5.4290000000000003</v>
      </c>
      <c r="U31" s="62">
        <f t="shared" si="4"/>
        <v>5.0119999999999996</v>
      </c>
      <c r="V31" s="62">
        <f t="shared" si="4"/>
        <v>18.913</v>
      </c>
      <c r="W31" s="62">
        <f t="shared" si="4"/>
        <v>7.8470000000000004</v>
      </c>
      <c r="X31" s="62">
        <f t="shared" si="4"/>
        <v>5.8769999999999998</v>
      </c>
      <c r="Y31" s="62">
        <f t="shared" si="4"/>
        <v>5.4669999999999996</v>
      </c>
      <c r="Z31" s="63">
        <f t="shared" si="4"/>
        <v>0</v>
      </c>
      <c r="AA31" s="64">
        <f t="shared" si="4"/>
        <v>626.87899999999991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72</v>
      </c>
      <c r="K38" s="99"/>
      <c r="L38" s="99"/>
      <c r="M38" s="99"/>
      <c r="N38" s="99"/>
      <c r="O38" s="99">
        <v>50.6</v>
      </c>
      <c r="P38" s="99">
        <v>12</v>
      </c>
      <c r="Q38" s="99">
        <v>68</v>
      </c>
      <c r="R38" s="99">
        <v>14.8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217.4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72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50.6</v>
      </c>
      <c r="P39" s="88">
        <f t="shared" si="6"/>
        <v>12</v>
      </c>
      <c r="Q39" s="88">
        <f t="shared" si="6"/>
        <v>68</v>
      </c>
      <c r="R39" s="88">
        <f t="shared" si="6"/>
        <v>14.8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217.4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72</v>
      </c>
      <c r="K46" s="99"/>
      <c r="L46" s="99"/>
      <c r="M46" s="99"/>
      <c r="N46" s="99"/>
      <c r="O46" s="99">
        <v>50.6</v>
      </c>
      <c r="P46" s="99">
        <v>12</v>
      </c>
      <c r="Q46" s="99">
        <v>68</v>
      </c>
      <c r="R46" s="99">
        <v>14.8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217.4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72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50.6</v>
      </c>
      <c r="P48" s="88">
        <f t="shared" si="8"/>
        <v>12</v>
      </c>
      <c r="Q48" s="88">
        <f t="shared" si="8"/>
        <v>68</v>
      </c>
      <c r="R48" s="88">
        <f t="shared" si="8"/>
        <v>14.8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217.4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41.792999999999992</v>
      </c>
      <c r="C51" s="88">
        <f t="shared" si="10"/>
        <v>28.893999999999998</v>
      </c>
      <c r="D51" s="88">
        <f t="shared" si="10"/>
        <v>28.791999999999998</v>
      </c>
      <c r="E51" s="88">
        <f t="shared" si="10"/>
        <v>28.673999999999999</v>
      </c>
      <c r="F51" s="88">
        <f t="shared" si="10"/>
        <v>46.430999999999997</v>
      </c>
      <c r="G51" s="88">
        <f t="shared" si="10"/>
        <v>17.617999999999999</v>
      </c>
      <c r="H51" s="88">
        <f t="shared" si="10"/>
        <v>40.072000000000003</v>
      </c>
      <c r="I51" s="88">
        <f t="shared" si="10"/>
        <v>41.365000000000002</v>
      </c>
      <c r="J51" s="88">
        <f t="shared" si="10"/>
        <v>97.507000000000005</v>
      </c>
      <c r="K51" s="88">
        <f t="shared" si="10"/>
        <v>30.243000000000002</v>
      </c>
      <c r="L51" s="88">
        <f t="shared" si="10"/>
        <v>34.500999999999998</v>
      </c>
      <c r="M51" s="88">
        <f t="shared" si="10"/>
        <v>35.738000000000007</v>
      </c>
      <c r="N51" s="88">
        <f t="shared" si="10"/>
        <v>31.788</v>
      </c>
      <c r="O51" s="88">
        <f t="shared" si="10"/>
        <v>74.599999999999994</v>
      </c>
      <c r="P51" s="88">
        <f t="shared" si="10"/>
        <v>46.664999999999999</v>
      </c>
      <c r="Q51" s="88">
        <f t="shared" si="10"/>
        <v>90.206999999999994</v>
      </c>
      <c r="R51" s="88">
        <f t="shared" si="10"/>
        <v>34.204000000000001</v>
      </c>
      <c r="S51" s="88">
        <f t="shared" si="10"/>
        <v>46.642000000000003</v>
      </c>
      <c r="T51" s="88">
        <f t="shared" si="10"/>
        <v>5.4290000000000003</v>
      </c>
      <c r="U51" s="88">
        <f t="shared" si="10"/>
        <v>5.0119999999999996</v>
      </c>
      <c r="V51" s="88">
        <f t="shared" si="10"/>
        <v>18.913</v>
      </c>
      <c r="W51" s="88">
        <f t="shared" si="10"/>
        <v>7.8469999999999995</v>
      </c>
      <c r="X51" s="88">
        <f t="shared" si="10"/>
        <v>5.8770000000000007</v>
      </c>
      <c r="Y51" s="88">
        <f t="shared" si="10"/>
        <v>5.4670000000000005</v>
      </c>
      <c r="Z51" s="89">
        <f t="shared" si="10"/>
        <v>0</v>
      </c>
      <c r="AA51" s="104">
        <f>SUM(B51:Z51)</f>
        <v>844.27899999999977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72</v>
      </c>
      <c r="K4" s="18"/>
      <c r="L4" s="18"/>
      <c r="M4" s="18"/>
      <c r="N4" s="18">
        <v>-14.2</v>
      </c>
      <c r="O4" s="18">
        <v>50.6</v>
      </c>
      <c r="P4" s="18">
        <v>12</v>
      </c>
      <c r="Q4" s="18">
        <v>68</v>
      </c>
      <c r="R4" s="18">
        <v>14.8</v>
      </c>
      <c r="S4" s="18"/>
      <c r="T4" s="18"/>
      <c r="U4" s="18"/>
      <c r="V4" s="18">
        <v>-13.6</v>
      </c>
      <c r="W4" s="18">
        <v>-3.2</v>
      </c>
      <c r="X4" s="18"/>
      <c r="Y4" s="18"/>
      <c r="Z4" s="19"/>
      <c r="AA4" s="111">
        <f>SUM(B4:Z4)</f>
        <v>186.40000000000003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127.98</v>
      </c>
      <c r="C7" s="117">
        <v>123.99</v>
      </c>
      <c r="D7" s="117">
        <v>118.83</v>
      </c>
      <c r="E7" s="117">
        <v>118.01</v>
      </c>
      <c r="F7" s="117">
        <v>128.55000000000001</v>
      </c>
      <c r="G7" s="117">
        <v>2952.51</v>
      </c>
      <c r="H7" s="117">
        <v>187.07</v>
      </c>
      <c r="I7" s="117">
        <v>121.32</v>
      </c>
      <c r="J7" s="117">
        <v>140.80000000000001</v>
      </c>
      <c r="K7" s="117">
        <v>100.1</v>
      </c>
      <c r="L7" s="117">
        <v>100.1</v>
      </c>
      <c r="M7" s="117">
        <v>100.1</v>
      </c>
      <c r="N7" s="117">
        <v>97.74</v>
      </c>
      <c r="O7" s="117">
        <v>107.49</v>
      </c>
      <c r="P7" s="117">
        <v>114.31</v>
      </c>
      <c r="Q7" s="117">
        <v>116</v>
      </c>
      <c r="R7" s="117">
        <v>114.99</v>
      </c>
      <c r="S7" s="117">
        <v>114.88</v>
      </c>
      <c r="T7" s="117">
        <v>183.08</v>
      </c>
      <c r="U7" s="117">
        <v>215.58</v>
      </c>
      <c r="V7" s="117">
        <v>201.44</v>
      </c>
      <c r="W7" s="117">
        <v>181.41</v>
      </c>
      <c r="X7" s="117">
        <v>200.07</v>
      </c>
      <c r="Y7" s="117">
        <v>220.58</v>
      </c>
      <c r="Z7" s="118"/>
      <c r="AA7" s="119">
        <f>IF(SUM(B7:Z7)&lt;&gt;0,AVERAGEIF(B7:Z7,"&lt;&gt;"""),"")</f>
        <v>257.78874999999999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14.2</v>
      </c>
      <c r="O15" s="133"/>
      <c r="P15" s="133"/>
      <c r="Q15" s="133"/>
      <c r="R15" s="133"/>
      <c r="S15" s="133"/>
      <c r="T15" s="133"/>
      <c r="U15" s="133"/>
      <c r="V15" s="133">
        <v>13.6</v>
      </c>
      <c r="W15" s="133">
        <v>3.2</v>
      </c>
      <c r="X15" s="133"/>
      <c r="Y15" s="133"/>
      <c r="Z15" s="131"/>
      <c r="AA15" s="132">
        <f t="shared" si="0"/>
        <v>30.999999999999996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14.2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13.6</v>
      </c>
      <c r="W16" s="135">
        <f t="shared" si="1"/>
        <v>3.2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30.999999999999996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72</v>
      </c>
      <c r="K23" s="133"/>
      <c r="L23" s="133"/>
      <c r="M23" s="133"/>
      <c r="N23" s="133"/>
      <c r="O23" s="133">
        <v>50.6</v>
      </c>
      <c r="P23" s="133">
        <v>12</v>
      </c>
      <c r="Q23" s="133">
        <v>68</v>
      </c>
      <c r="R23" s="133">
        <v>14.8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217.4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72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50.6</v>
      </c>
      <c r="P24" s="135">
        <f t="shared" si="3"/>
        <v>12</v>
      </c>
      <c r="Q24" s="135">
        <f t="shared" si="3"/>
        <v>68</v>
      </c>
      <c r="R24" s="135">
        <f t="shared" si="3"/>
        <v>14.8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217.4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2023-05-07T13:29:48Z</dcterms:created>
  <dcterms:modified xsi:type="dcterms:W3CDTF">2023-05-07T13:29:49Z</dcterms:modified>
</cp:coreProperties>
</file>