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<sst xmlns="http://schemas.openxmlformats.org/spreadsheetml/2006/main" count="117" uniqueCount="53">
  <si>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06/05/2023 16:22:20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</si>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</sst>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5B-465F-9C1D-A5452B2D16B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5B-465F-9C1D-A5452B2D16B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45B-465F-9C1D-A5452B2D16B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5.6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18.5</c:v>
                </c:pt>
                <c:pt idx="18">
                  <c:v>16.3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5B-465F-9C1D-A5452B2D16B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17.662000000000003</c:v>
                </c:pt>
                <c:pt idx="1">
                  <c:v>18.561</c:v>
                </c:pt>
                <c:pt idx="2">
                  <c:v>13.963999999999999</c:v>
                </c:pt>
                <c:pt idx="3">
                  <c:v>17.663</c:v>
                </c:pt>
                <c:pt idx="4">
                  <c:v>21.251999999999999</c:v>
                </c:pt>
                <c:pt idx="5">
                  <c:v>20.074000000000002</c:v>
                </c:pt>
                <c:pt idx="6">
                  <c:v>17.337</c:v>
                </c:pt>
                <c:pt idx="7">
                  <c:v>18.066000000000003</c:v>
                </c:pt>
                <c:pt idx="8">
                  <c:v>17.027000000000005</c:v>
                </c:pt>
                <c:pt idx="9">
                  <c:v>12.965</c:v>
                </c:pt>
                <c:pt idx="10">
                  <c:v>10.230000000000002</c:v>
                </c:pt>
                <c:pt idx="11">
                  <c:v>6.1579999999999995</c:v>
                </c:pt>
                <c:pt idx="12">
                  <c:v>3.9879999999999995</c:v>
                </c:pt>
                <c:pt idx="13">
                  <c:v>2.44</c:v>
                </c:pt>
                <c:pt idx="14">
                  <c:v>3.548</c:v>
                </c:pt>
                <c:pt idx="15">
                  <c:v>2.2370000000000001</c:v>
                </c:pt>
                <c:pt idx="16">
                  <c:v>16.992000000000001</c:v>
                </c:pt>
                <c:pt idx="17">
                  <c:v>6.714999999999999</c:v>
                </c:pt>
                <c:pt idx="18">
                  <c:v>6.5859999999999994</c:v>
                </c:pt>
                <c:pt idx="19">
                  <c:v>6.0889999999999995</c:v>
                </c:pt>
                <c:pt idx="20">
                  <c:v>6.0430000000000001</c:v>
                </c:pt>
                <c:pt idx="21">
                  <c:v>5.8410000000000002</c:v>
                </c:pt>
                <c:pt idx="22">
                  <c:v>4.8579999999999997</c:v>
                </c:pt>
                <c:pt idx="23">
                  <c:v>4.831999999999999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5B-465F-9C1D-A5452B2D16B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5B-465F-9C1D-A5452B2D16B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5B-465F-9C1D-A5452B2D1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47.338999999999999</c:v>
                </c:pt>
                <c:pt idx="1">
                  <c:v>47.774000000000001</c:v>
                </c:pt>
                <c:pt idx="2">
                  <c:v>38.167000000000002</c:v>
                </c:pt>
                <c:pt idx="3">
                  <c:v>23.748999999999999</c:v>
                </c:pt>
                <c:pt idx="4">
                  <c:v>21.248999999999999</c:v>
                </c:pt>
                <c:pt idx="5">
                  <c:v>20.123999999999999</c:v>
                </c:pt>
                <c:pt idx="6">
                  <c:v>17.386999999999997</c:v>
                </c:pt>
                <c:pt idx="7">
                  <c:v>25.541</c:v>
                </c:pt>
                <c:pt idx="8">
                  <c:v>24.923000000000002</c:v>
                </c:pt>
                <c:pt idx="9">
                  <c:v>20.936</c:v>
                </c:pt>
                <c:pt idx="10">
                  <c:v>20.466999999999999</c:v>
                </c:pt>
                <c:pt idx="11">
                  <c:v>25.276</c:v>
                </c:pt>
                <c:pt idx="12">
                  <c:v>31.318000000000001</c:v>
                </c:pt>
                <c:pt idx="13">
                  <c:v>30.701000000000001</c:v>
                </c:pt>
                <c:pt idx="14">
                  <c:v>28.100999999999999</c:v>
                </c:pt>
                <c:pt idx="15">
                  <c:v>25.078999999999997</c:v>
                </c:pt>
                <c:pt idx="16">
                  <c:v>21.702999999999999</c:v>
                </c:pt>
                <c:pt idx="17">
                  <c:v>27.300999999999998</c:v>
                </c:pt>
                <c:pt idx="18">
                  <c:v>36.790999999999997</c:v>
                </c:pt>
                <c:pt idx="19">
                  <c:v>25.687999999999999</c:v>
                </c:pt>
                <c:pt idx="20">
                  <c:v>25.665999999999997</c:v>
                </c:pt>
                <c:pt idx="21">
                  <c:v>26.997</c:v>
                </c:pt>
                <c:pt idx="22">
                  <c:v>24.503999999999998</c:v>
                </c:pt>
                <c:pt idx="23">
                  <c:v>24.442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5B-465F-9C1D-A5452B2D1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110.1</c:v>
                </c:pt>
                <c:pt idx="1">
                  <c:v>107.77</c:v>
                </c:pt>
                <c:pt idx="2">
                  <c:v>99.43</c:v>
                </c:pt>
                <c:pt idx="3">
                  <c:v>94.77</c:v>
                </c:pt>
                <c:pt idx="4">
                  <c:v>97.4</c:v>
                </c:pt>
                <c:pt idx="5">
                  <c:v>97.81</c:v>
                </c:pt>
                <c:pt idx="6">
                  <c:v>89.25</c:v>
                </c:pt>
                <c:pt idx="7">
                  <c:v>92.04</c:v>
                </c:pt>
                <c:pt idx="8">
                  <c:v>90</c:v>
                </c:pt>
                <c:pt idx="9">
                  <c:v>71.72</c:v>
                </c:pt>
                <c:pt idx="10">
                  <c:v>60.25</c:v>
                </c:pt>
                <c:pt idx="11">
                  <c:v>13.72</c:v>
                </c:pt>
                <c:pt idx="12">
                  <c:v>17.489999999999998</c:v>
                </c:pt>
                <c:pt idx="13">
                  <c:v>11.64</c:v>
                </c:pt>
                <c:pt idx="14">
                  <c:v>6.41</c:v>
                </c:pt>
                <c:pt idx="15">
                  <c:v>18.46</c:v>
                </c:pt>
                <c:pt idx="16">
                  <c:v>96.5</c:v>
                </c:pt>
                <c:pt idx="17">
                  <c:v>89.83</c:v>
                </c:pt>
                <c:pt idx="18">
                  <c:v>104.71</c:v>
                </c:pt>
                <c:pt idx="19">
                  <c:v>127.49</c:v>
                </c:pt>
                <c:pt idx="20">
                  <c:v>196.78</c:v>
                </c:pt>
                <c:pt idx="21">
                  <c:v>150</c:v>
                </c:pt>
                <c:pt idx="22">
                  <c:v>118.23</c:v>
                </c:pt>
                <c:pt idx="23">
                  <c:v>119.01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45B-465F-9C1D-A5452B2D1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47.314</v>
      </c>
      <c r="C4" s="18">
        <v>47.753999999999998</v>
      </c>
      <c r="D4" s="18">
        <v>38.167999999999999</v>
      </c>
      <c r="E4" s="18">
        <v>23.762999999999998</v>
      </c>
      <c r="F4" s="18">
        <v>21.251999999999999</v>
      </c>
      <c r="G4" s="18">
        <v>20.074000000000002</v>
      </c>
      <c r="H4" s="18">
        <v>17.387</v>
      </c>
      <c r="I4" s="18">
        <v>25.533000000000005</v>
      </c>
      <c r="J4" s="18">
        <v>24.916</v>
      </c>
      <c r="K4" s="18">
        <v>20.936</v>
      </c>
      <c r="L4" s="18">
        <v>20.467000000000006</v>
      </c>
      <c r="M4" s="18">
        <v>25.275999999999996</v>
      </c>
      <c r="N4" s="18">
        <v>31.318000000000001</v>
      </c>
      <c r="O4" s="18">
        <v>30.701000000000001</v>
      </c>
      <c r="P4" s="18">
        <v>28.101000000000003</v>
      </c>
      <c r="Q4" s="18">
        <v>25.079000000000001</v>
      </c>
      <c r="R4" s="18">
        <v>21.68</v>
      </c>
      <c r="S4" s="18">
        <v>27.295000000000005</v>
      </c>
      <c r="T4" s="18">
        <v>36.787999999999997</v>
      </c>
      <c r="U4" s="18">
        <v>25.687999999999999</v>
      </c>
      <c r="V4" s="18">
        <v>25.666</v>
      </c>
      <c r="W4" s="18">
        <v>26.979000000000003</v>
      </c>
      <c r="X4" s="18">
        <v>24.504000000000001</v>
      </c>
      <c r="Y4" s="18">
        <v>24.442</v>
      </c>
      <c r="Z4" s="19"/>
      <c r="AA4" s="20">
        <f>SUM(B4:Z4)</f>
        <v>661.08100000000013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110.1</v>
      </c>
      <c r="C7" s="28">
        <v>107.77</v>
      </c>
      <c r="D7" s="28">
        <v>99.43</v>
      </c>
      <c r="E7" s="28">
        <v>94.77</v>
      </c>
      <c r="F7" s="28">
        <v>97.4</v>
      </c>
      <c r="G7" s="28">
        <v>97.81</v>
      </c>
      <c r="H7" s="28">
        <v>89.25</v>
      </c>
      <c r="I7" s="28">
        <v>92.04</v>
      </c>
      <c r="J7" s="28">
        <v>90</v>
      </c>
      <c r="K7" s="28">
        <v>71.72</v>
      </c>
      <c r="L7" s="28">
        <v>60.25</v>
      </c>
      <c r="M7" s="28">
        <v>13.72</v>
      </c>
      <c r="N7" s="28">
        <v>17.489999999999998</v>
      </c>
      <c r="O7" s="28">
        <v>11.64</v>
      </c>
      <c r="P7" s="28">
        <v>6.41</v>
      </c>
      <c r="Q7" s="28">
        <v>18.46</v>
      </c>
      <c r="R7" s="28">
        <v>96.5</v>
      </c>
      <c r="S7" s="28">
        <v>89.83</v>
      </c>
      <c r="T7" s="28">
        <v>104.71</v>
      </c>
      <c r="U7" s="28">
        <v>127.49</v>
      </c>
      <c r="V7" s="28">
        <v>196.78</v>
      </c>
      <c r="W7" s="28">
        <v>150</v>
      </c>
      <c r="X7" s="28">
        <v>118.23</v>
      </c>
      <c r="Y7" s="28">
        <v>119.01</v>
      </c>
      <c r="Z7" s="29"/>
      <c r="AA7" s="30">
        <f>IF(SUM(B7:Z7)&lt;&gt;0,AVERAGEIF(B7:Z7,"&lt;&gt;"""),"")</f>
        <v>86.700416666666683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17.662000000000003</v>
      </c>
      <c r="C14" s="57">
        <v>18.561</v>
      </c>
      <c r="D14" s="57">
        <v>13.963999999999999</v>
      </c>
      <c r="E14" s="57">
        <v>17.663</v>
      </c>
      <c r="F14" s="57">
        <v>21.251999999999999</v>
      </c>
      <c r="G14" s="57">
        <v>20.074000000000002</v>
      </c>
      <c r="H14" s="57">
        <v>17.337</v>
      </c>
      <c r="I14" s="57">
        <v>18.066000000000003</v>
      </c>
      <c r="J14" s="57">
        <v>17.027000000000005</v>
      </c>
      <c r="K14" s="57">
        <v>12.965</v>
      </c>
      <c r="L14" s="57">
        <v>10.230000000000002</v>
      </c>
      <c r="M14" s="57">
        <v>6.1579999999999995</v>
      </c>
      <c r="N14" s="57">
        <v>3.9879999999999995</v>
      </c>
      <c r="O14" s="57">
        <v>2.44</v>
      </c>
      <c r="P14" s="57">
        <v>3.548</v>
      </c>
      <c r="Q14" s="57">
        <v>2.2370000000000001</v>
      </c>
      <c r="R14" s="57">
        <v>16.992000000000001</v>
      </c>
      <c r="S14" s="57">
        <v>6.714999999999999</v>
      </c>
      <c r="T14" s="57">
        <v>6.5859999999999994</v>
      </c>
      <c r="U14" s="57">
        <v>6.0889999999999995</v>
      </c>
      <c r="V14" s="57">
        <v>6.0430000000000001</v>
      </c>
      <c r="W14" s="57">
        <v>5.8410000000000002</v>
      </c>
      <c r="X14" s="57">
        <v>4.8579999999999997</v>
      </c>
      <c r="Y14" s="57">
        <v>4.831999999999999</v>
      </c>
      <c r="Z14" s="58"/>
      <c r="AA14" s="59">
        <f t="shared" si="0"/>
        <v>261.12799999999999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17.662000000000003</v>
      </c>
      <c r="C16" s="62">
        <f t="shared" ref="C16:Z16" si="1">IF(LEN(C$2)&gt;0,SUM(C10:C15),"")</f>
        <v>18.561</v>
      </c>
      <c r="D16" s="62">
        <f t="shared" si="1"/>
        <v>13.963999999999999</v>
      </c>
      <c r="E16" s="62">
        <f t="shared" si="1"/>
        <v>17.663</v>
      </c>
      <c r="F16" s="62">
        <f t="shared" si="1"/>
        <v>21.251999999999999</v>
      </c>
      <c r="G16" s="62">
        <f t="shared" si="1"/>
        <v>20.074000000000002</v>
      </c>
      <c r="H16" s="62">
        <f t="shared" si="1"/>
        <v>17.337</v>
      </c>
      <c r="I16" s="62">
        <f t="shared" si="1"/>
        <v>18.066000000000003</v>
      </c>
      <c r="J16" s="62">
        <f t="shared" si="1"/>
        <v>17.027000000000005</v>
      </c>
      <c r="K16" s="62">
        <f t="shared" si="1"/>
        <v>12.965</v>
      </c>
      <c r="L16" s="62">
        <f t="shared" si="1"/>
        <v>10.230000000000002</v>
      </c>
      <c r="M16" s="62">
        <f t="shared" si="1"/>
        <v>6.1579999999999995</v>
      </c>
      <c r="N16" s="62">
        <f t="shared" si="1"/>
        <v>3.9879999999999995</v>
      </c>
      <c r="O16" s="62">
        <f t="shared" si="1"/>
        <v>2.44</v>
      </c>
      <c r="P16" s="62">
        <f t="shared" si="1"/>
        <v>3.548</v>
      </c>
      <c r="Q16" s="62">
        <f t="shared" si="1"/>
        <v>2.2370000000000001</v>
      </c>
      <c r="R16" s="62">
        <f t="shared" si="1"/>
        <v>16.992000000000001</v>
      </c>
      <c r="S16" s="62">
        <f t="shared" si="1"/>
        <v>6.714999999999999</v>
      </c>
      <c r="T16" s="62">
        <f t="shared" si="1"/>
        <v>6.5859999999999994</v>
      </c>
      <c r="U16" s="62">
        <f t="shared" si="1"/>
        <v>6.0889999999999995</v>
      </c>
      <c r="V16" s="62">
        <f t="shared" si="1"/>
        <v>6.0430000000000001</v>
      </c>
      <c r="W16" s="62">
        <f t="shared" si="1"/>
        <v>5.8410000000000002</v>
      </c>
      <c r="X16" s="62">
        <f t="shared" si="1"/>
        <v>4.8579999999999997</v>
      </c>
      <c r="Y16" s="62">
        <f t="shared" si="1"/>
        <v>4.831999999999999</v>
      </c>
      <c r="Z16" s="63" t="str">
        <f t="shared" si="1"/>
        <v/>
      </c>
      <c r="AA16" s="64">
        <f>SUM(AA10:AA15)</f>
        <v>261.12799999999999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29.652000000000001</v>
      </c>
      <c r="C20" s="77">
        <v>9.6489999999999991</v>
      </c>
      <c r="D20" s="77">
        <v>4.6390000000000002</v>
      </c>
      <c r="E20" s="77"/>
      <c r="F20" s="77"/>
      <c r="G20" s="77"/>
      <c r="H20" s="77">
        <v>0.05</v>
      </c>
      <c r="I20" s="77">
        <v>6.4000000000000001E-2</v>
      </c>
      <c r="J20" s="77">
        <v>4.5999999999999999E-2</v>
      </c>
      <c r="K20" s="77">
        <v>6.0999999999999999E-2</v>
      </c>
      <c r="L20" s="77">
        <v>7.6999999999999999E-2</v>
      </c>
      <c r="M20" s="77">
        <v>0.06</v>
      </c>
      <c r="N20" s="77">
        <v>8.2000000000000003E-2</v>
      </c>
      <c r="O20" s="77">
        <v>6.6000000000000003E-2</v>
      </c>
      <c r="P20" s="77">
        <v>7.2999999999999995E-2</v>
      </c>
      <c r="Q20" s="77">
        <v>3.3000000000000002E-2</v>
      </c>
      <c r="R20" s="77">
        <v>3.1E-2</v>
      </c>
      <c r="S20" s="77">
        <v>0.05</v>
      </c>
      <c r="T20" s="77">
        <v>2.5000000000000001E-2</v>
      </c>
      <c r="U20" s="77">
        <v>19.599</v>
      </c>
      <c r="V20" s="77">
        <v>19.623000000000001</v>
      </c>
      <c r="W20" s="77">
        <v>21.137999999999998</v>
      </c>
      <c r="X20" s="77">
        <v>19.646000000000001</v>
      </c>
      <c r="Y20" s="77">
        <v>19.61</v>
      </c>
      <c r="Z20" s="78"/>
      <c r="AA20" s="79">
        <f t="shared" si="2"/>
        <v>144.274</v>
      </c>
    </row>
    <row r="21" spans="1:27" ht="25.15" customHeight="1" x14ac:dyDescent="0.2">
      <c r="A21" s="75" t="s">
        <v>16</v>
      </c>
      <c r="B21" s="80"/>
      <c r="C21" s="81">
        <v>19.544</v>
      </c>
      <c r="D21" s="81">
        <v>19.565000000000001</v>
      </c>
      <c r="E21" s="81"/>
      <c r="F21" s="81"/>
      <c r="G21" s="81"/>
      <c r="H21" s="81"/>
      <c r="I21" s="81">
        <v>1.8029999999999999</v>
      </c>
      <c r="J21" s="81">
        <v>4.843</v>
      </c>
      <c r="K21" s="81">
        <v>7.91</v>
      </c>
      <c r="L21" s="81">
        <v>10.16</v>
      </c>
      <c r="M21" s="81">
        <v>19.058</v>
      </c>
      <c r="N21" s="81">
        <v>27.247999999999998</v>
      </c>
      <c r="O21" s="81">
        <v>28.195</v>
      </c>
      <c r="P21" s="81">
        <v>24.48</v>
      </c>
      <c r="Q21" s="81">
        <v>22.808999999999997</v>
      </c>
      <c r="R21" s="81">
        <v>4.657</v>
      </c>
      <c r="S21" s="81">
        <v>2.0299999999999998</v>
      </c>
      <c r="T21" s="81">
        <v>13.877000000000001</v>
      </c>
      <c r="U21" s="81"/>
      <c r="V21" s="81"/>
      <c r="W21" s="81"/>
      <c r="X21" s="81"/>
      <c r="Y21" s="81"/>
      <c r="Z21" s="78"/>
      <c r="AA21" s="79">
        <f t="shared" si="2"/>
        <v>206.17899999999997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29.652000000000001</v>
      </c>
      <c r="C25" s="88">
        <f t="shared" ref="C25:Z25" si="3">IF(LEN(C$2)&gt;0,SUM(C19:C24),"")</f>
        <v>29.192999999999998</v>
      </c>
      <c r="D25" s="88">
        <f t="shared" si="3"/>
        <v>24.204000000000001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0.05</v>
      </c>
      <c r="I25" s="88">
        <f t="shared" si="3"/>
        <v>1.867</v>
      </c>
      <c r="J25" s="88">
        <f t="shared" si="3"/>
        <v>4.8890000000000002</v>
      </c>
      <c r="K25" s="88">
        <f t="shared" si="3"/>
        <v>7.9710000000000001</v>
      </c>
      <c r="L25" s="88">
        <f t="shared" si="3"/>
        <v>10.237</v>
      </c>
      <c r="M25" s="88">
        <f t="shared" si="3"/>
        <v>19.117999999999999</v>
      </c>
      <c r="N25" s="88">
        <f t="shared" si="3"/>
        <v>27.33</v>
      </c>
      <c r="O25" s="88">
        <f t="shared" si="3"/>
        <v>28.260999999999999</v>
      </c>
      <c r="P25" s="88">
        <f t="shared" si="3"/>
        <v>24.553000000000001</v>
      </c>
      <c r="Q25" s="88">
        <f t="shared" si="3"/>
        <v>22.841999999999999</v>
      </c>
      <c r="R25" s="88">
        <f t="shared" si="3"/>
        <v>4.6879999999999997</v>
      </c>
      <c r="S25" s="88">
        <f t="shared" si="3"/>
        <v>2.0799999999999996</v>
      </c>
      <c r="T25" s="88">
        <f t="shared" si="3"/>
        <v>13.902000000000001</v>
      </c>
      <c r="U25" s="88">
        <f t="shared" si="3"/>
        <v>19.599</v>
      </c>
      <c r="V25" s="88">
        <f t="shared" si="3"/>
        <v>19.623000000000001</v>
      </c>
      <c r="W25" s="88">
        <f t="shared" si="3"/>
        <v>21.137999999999998</v>
      </c>
      <c r="X25" s="88">
        <f t="shared" si="3"/>
        <v>19.646000000000001</v>
      </c>
      <c r="Y25" s="88">
        <f t="shared" si="3"/>
        <v>19.61</v>
      </c>
      <c r="Z25" s="89" t="str">
        <f t="shared" si="3"/>
        <v/>
      </c>
      <c r="AA25" s="90">
        <f>SUM(AA19:AA24)</f>
        <v>350.45299999999997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47.314</v>
      </c>
      <c r="C29" s="77">
        <v>47.753999999999998</v>
      </c>
      <c r="D29" s="77">
        <v>38.167999999999999</v>
      </c>
      <c r="E29" s="77">
        <v>17.663</v>
      </c>
      <c r="F29" s="77">
        <v>21.251999999999999</v>
      </c>
      <c r="G29" s="77">
        <v>20.074000000000002</v>
      </c>
      <c r="H29" s="77">
        <v>17.387</v>
      </c>
      <c r="I29" s="77">
        <v>19.933</v>
      </c>
      <c r="J29" s="77">
        <v>21.916</v>
      </c>
      <c r="K29" s="77">
        <v>20.936</v>
      </c>
      <c r="L29" s="77">
        <v>20.466999999999999</v>
      </c>
      <c r="M29" s="77">
        <v>25.276</v>
      </c>
      <c r="N29" s="77">
        <v>31.318000000000001</v>
      </c>
      <c r="O29" s="77">
        <v>30.701000000000001</v>
      </c>
      <c r="P29" s="77">
        <v>28.100999999999999</v>
      </c>
      <c r="Q29" s="77">
        <v>25.079000000000001</v>
      </c>
      <c r="R29" s="77">
        <v>21.68</v>
      </c>
      <c r="S29" s="77">
        <v>8.7949999999999999</v>
      </c>
      <c r="T29" s="77">
        <v>20.488</v>
      </c>
      <c r="U29" s="77">
        <v>25.687999999999999</v>
      </c>
      <c r="V29" s="77">
        <v>25.666</v>
      </c>
      <c r="W29" s="77">
        <v>26.978999999999999</v>
      </c>
      <c r="X29" s="77">
        <v>24.504000000000001</v>
      </c>
      <c r="Y29" s="77">
        <v>24.442</v>
      </c>
      <c r="Z29" s="78"/>
      <c r="AA29" s="79">
        <f>SUM(B29:Z29)</f>
        <v>611.58100000000013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47.314</v>
      </c>
      <c r="C31" s="62">
        <f t="shared" ref="C31:Z31" si="4">IF(LEN(C$2)&gt;0,SUM(C28:C30),"")</f>
        <v>47.753999999999998</v>
      </c>
      <c r="D31" s="62">
        <f t="shared" si="4"/>
        <v>38.167999999999999</v>
      </c>
      <c r="E31" s="62">
        <f t="shared" si="4"/>
        <v>17.663</v>
      </c>
      <c r="F31" s="62">
        <f t="shared" si="4"/>
        <v>21.251999999999999</v>
      </c>
      <c r="G31" s="62">
        <f t="shared" si="4"/>
        <v>20.074000000000002</v>
      </c>
      <c r="H31" s="62">
        <f t="shared" si="4"/>
        <v>17.387</v>
      </c>
      <c r="I31" s="62">
        <f t="shared" si="4"/>
        <v>19.933</v>
      </c>
      <c r="J31" s="62">
        <f t="shared" si="4"/>
        <v>21.916</v>
      </c>
      <c r="K31" s="62">
        <f t="shared" si="4"/>
        <v>20.936</v>
      </c>
      <c r="L31" s="62">
        <f t="shared" si="4"/>
        <v>20.466999999999999</v>
      </c>
      <c r="M31" s="62">
        <f t="shared" si="4"/>
        <v>25.276</v>
      </c>
      <c r="N31" s="62">
        <f t="shared" si="4"/>
        <v>31.318000000000001</v>
      </c>
      <c r="O31" s="62">
        <f t="shared" si="4"/>
        <v>30.701000000000001</v>
      </c>
      <c r="P31" s="62">
        <f t="shared" si="4"/>
        <v>28.100999999999999</v>
      </c>
      <c r="Q31" s="62">
        <f t="shared" si="4"/>
        <v>25.079000000000001</v>
      </c>
      <c r="R31" s="62">
        <f t="shared" si="4"/>
        <v>21.68</v>
      </c>
      <c r="S31" s="62">
        <f t="shared" si="4"/>
        <v>8.7949999999999999</v>
      </c>
      <c r="T31" s="62">
        <f t="shared" si="4"/>
        <v>20.488</v>
      </c>
      <c r="U31" s="62">
        <f t="shared" si="4"/>
        <v>25.687999999999999</v>
      </c>
      <c r="V31" s="62">
        <f t="shared" si="4"/>
        <v>25.666</v>
      </c>
      <c r="W31" s="62">
        <f t="shared" si="4"/>
        <v>26.978999999999999</v>
      </c>
      <c r="X31" s="62">
        <f t="shared" si="4"/>
        <v>24.504000000000001</v>
      </c>
      <c r="Y31" s="62">
        <f t="shared" si="4"/>
        <v>24.442</v>
      </c>
      <c r="Z31" s="63" t="str">
        <f t="shared" si="4"/>
        <v/>
      </c>
      <c r="AA31" s="64">
        <f>SUM(AA28:AA30)</f>
        <v>611.58100000000013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>
        <v>6.1</v>
      </c>
      <c r="F38" s="99"/>
      <c r="G38" s="99"/>
      <c r="H38" s="99"/>
      <c r="I38" s="99">
        <v>5.6</v>
      </c>
      <c r="J38" s="99">
        <v>3</v>
      </c>
      <c r="K38" s="99"/>
      <c r="L38" s="99"/>
      <c r="M38" s="99"/>
      <c r="N38" s="99"/>
      <c r="O38" s="99"/>
      <c r="P38" s="99"/>
      <c r="Q38" s="99"/>
      <c r="R38" s="99"/>
      <c r="S38" s="99">
        <v>18.5</v>
      </c>
      <c r="T38" s="99">
        <v>16.3</v>
      </c>
      <c r="U38" s="99"/>
      <c r="V38" s="99"/>
      <c r="W38" s="99"/>
      <c r="X38" s="99"/>
      <c r="Y38" s="99"/>
      <c r="Z38" s="100"/>
      <c r="AA38" s="79">
        <f t="shared" si="5"/>
        <v>49.5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6.1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5.6</v>
      </c>
      <c r="J39" s="88">
        <f t="shared" si="6"/>
        <v>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18.5</v>
      </c>
      <c r="T39" s="88">
        <f t="shared" si="6"/>
        <v>16.3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>
        <v>6.1</v>
      </c>
      <c r="F46" s="99"/>
      <c r="G46" s="99"/>
      <c r="H46" s="99"/>
      <c r="I46" s="99">
        <v>5.6</v>
      </c>
      <c r="J46" s="99">
        <v>3</v>
      </c>
      <c r="K46" s="99"/>
      <c r="L46" s="99"/>
      <c r="M46" s="99"/>
      <c r="N46" s="99"/>
      <c r="O46" s="99"/>
      <c r="P46" s="99"/>
      <c r="Q46" s="99"/>
      <c r="R46" s="99"/>
      <c r="S46" s="99">
        <v>18.5</v>
      </c>
      <c r="T46" s="99">
        <v>16.3</v>
      </c>
      <c r="U46" s="99"/>
      <c r="V46" s="99"/>
      <c r="W46" s="99"/>
      <c r="X46" s="99"/>
      <c r="Y46" s="99"/>
      <c r="Z46" s="100"/>
      <c r="AA46" s="79">
        <f t="shared" si="7"/>
        <v>49.5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6.1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5.6</v>
      </c>
      <c r="J48" s="88">
        <f t="shared" si="8"/>
        <v>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18.5</v>
      </c>
      <c r="T48" s="88">
        <f t="shared" si="8"/>
        <v>16.3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47.314000000000007</v>
      </c>
      <c r="C51" s="88">
        <f t="shared" si="10"/>
        <v>47.753999999999998</v>
      </c>
      <c r="D51" s="88">
        <f t="shared" si="10"/>
        <v>38.167999999999999</v>
      </c>
      <c r="E51" s="88">
        <f t="shared" si="10"/>
        <v>23.762999999999998</v>
      </c>
      <c r="F51" s="88">
        <f t="shared" si="10"/>
        <v>21.251999999999999</v>
      </c>
      <c r="G51" s="88">
        <f t="shared" si="10"/>
        <v>20.074000000000002</v>
      </c>
      <c r="H51" s="88">
        <f t="shared" si="10"/>
        <v>17.387</v>
      </c>
      <c r="I51" s="88">
        <f t="shared" si="10"/>
        <v>25.533000000000001</v>
      </c>
      <c r="J51" s="88">
        <f t="shared" si="10"/>
        <v>24.916000000000004</v>
      </c>
      <c r="K51" s="88">
        <f t="shared" si="10"/>
        <v>20.936</v>
      </c>
      <c r="L51" s="88">
        <f t="shared" si="10"/>
        <v>20.467000000000002</v>
      </c>
      <c r="M51" s="88">
        <f t="shared" si="10"/>
        <v>25.275999999999996</v>
      </c>
      <c r="N51" s="88">
        <f t="shared" si="10"/>
        <v>31.317999999999998</v>
      </c>
      <c r="O51" s="88">
        <f t="shared" si="10"/>
        <v>30.701000000000001</v>
      </c>
      <c r="P51" s="88">
        <f t="shared" si="10"/>
        <v>28.100999999999999</v>
      </c>
      <c r="Q51" s="88">
        <f t="shared" si="10"/>
        <v>25.079000000000001</v>
      </c>
      <c r="R51" s="88">
        <f t="shared" si="10"/>
        <v>21.68</v>
      </c>
      <c r="S51" s="88">
        <f t="shared" si="10"/>
        <v>27.294999999999998</v>
      </c>
      <c r="T51" s="88">
        <f t="shared" si="10"/>
        <v>36.787999999999997</v>
      </c>
      <c r="U51" s="88">
        <f t="shared" si="10"/>
        <v>25.687999999999999</v>
      </c>
      <c r="V51" s="88">
        <f t="shared" si="10"/>
        <v>25.666</v>
      </c>
      <c r="W51" s="88">
        <f t="shared" si="10"/>
        <v>26.978999999999999</v>
      </c>
      <c r="X51" s="88">
        <f t="shared" si="10"/>
        <v>24.504000000000001</v>
      </c>
      <c r="Y51" s="88">
        <f t="shared" si="10"/>
        <v>24.442</v>
      </c>
      <c r="Z51" s="89" t="str">
        <f t="shared" si="10"/>
        <v/>
      </c>
      <c r="AA51" s="104">
        <f>SUM(B51:Z51)</f>
        <v>661.08100000000013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47.338999999999999</v>
      </c>
      <c r="C4" s="18">
        <v>47.774000000000001</v>
      </c>
      <c r="D4" s="18">
        <v>38.167000000000002</v>
      </c>
      <c r="E4" s="18">
        <v>23.748999999999999</v>
      </c>
      <c r="F4" s="18">
        <v>21.248999999999999</v>
      </c>
      <c r="G4" s="18">
        <v>20.123999999999999</v>
      </c>
      <c r="H4" s="18">
        <v>17.386999999999997</v>
      </c>
      <c r="I4" s="18">
        <v>25.541</v>
      </c>
      <c r="J4" s="18">
        <v>24.923000000000002</v>
      </c>
      <c r="K4" s="18">
        <v>20.936</v>
      </c>
      <c r="L4" s="18">
        <v>20.466999999999999</v>
      </c>
      <c r="M4" s="18">
        <v>25.276</v>
      </c>
      <c r="N4" s="18">
        <v>31.318000000000001</v>
      </c>
      <c r="O4" s="18">
        <v>30.701000000000001</v>
      </c>
      <c r="P4" s="18">
        <v>28.100999999999999</v>
      </c>
      <c r="Q4" s="18">
        <v>25.078999999999997</v>
      </c>
      <c r="R4" s="18">
        <v>21.702999999999999</v>
      </c>
      <c r="S4" s="18">
        <v>27.300999999999998</v>
      </c>
      <c r="T4" s="18">
        <v>36.790999999999997</v>
      </c>
      <c r="U4" s="18">
        <v>25.687999999999999</v>
      </c>
      <c r="V4" s="18">
        <v>25.665999999999997</v>
      </c>
      <c r="W4" s="18">
        <v>26.997</v>
      </c>
      <c r="X4" s="18">
        <v>24.503999999999998</v>
      </c>
      <c r="Y4" s="18">
        <v>24.442</v>
      </c>
      <c r="Z4" s="19"/>
      <c r="AA4" s="20">
        <f>SUM(B4:Z4)</f>
        <v>661.22299999999996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110.1</v>
      </c>
      <c r="C7" s="28">
        <v>107.77</v>
      </c>
      <c r="D7" s="28">
        <v>99.43</v>
      </c>
      <c r="E7" s="28">
        <v>94.77</v>
      </c>
      <c r="F7" s="28">
        <v>97.4</v>
      </c>
      <c r="G7" s="28">
        <v>97.81</v>
      </c>
      <c r="H7" s="28">
        <v>89.25</v>
      </c>
      <c r="I7" s="28">
        <v>92.04</v>
      </c>
      <c r="J7" s="28">
        <v>90</v>
      </c>
      <c r="K7" s="28">
        <v>71.72</v>
      </c>
      <c r="L7" s="28">
        <v>60.25</v>
      </c>
      <c r="M7" s="28">
        <v>13.72</v>
      </c>
      <c r="N7" s="28">
        <v>17.489999999999998</v>
      </c>
      <c r="O7" s="28">
        <v>11.64</v>
      </c>
      <c r="P7" s="28">
        <v>6.41</v>
      </c>
      <c r="Q7" s="28">
        <v>18.46</v>
      </c>
      <c r="R7" s="28">
        <v>96.5</v>
      </c>
      <c r="S7" s="28">
        <v>89.83</v>
      </c>
      <c r="T7" s="28">
        <v>104.71</v>
      </c>
      <c r="U7" s="28">
        <v>127.49</v>
      </c>
      <c r="V7" s="28">
        <v>196.78</v>
      </c>
      <c r="W7" s="28">
        <v>150</v>
      </c>
      <c r="X7" s="28">
        <v>118.23</v>
      </c>
      <c r="Y7" s="28">
        <v>119.01</v>
      </c>
      <c r="Z7" s="29"/>
      <c r="AA7" s="30">
        <f>IF(SUM(B7:Z7)&lt;&gt;0,AVERAGEIF(B7:Z7,"&lt;&gt;"""),"")</f>
        <v>86.700416666666683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</v>
      </c>
      <c r="T12" s="52"/>
      <c r="U12" s="52"/>
      <c r="V12" s="52"/>
      <c r="W12" s="52"/>
      <c r="X12" s="52">
        <v>6.5000000000000002E-2</v>
      </c>
      <c r="Y12" s="52">
        <v>7.766</v>
      </c>
      <c r="Z12" s="53"/>
      <c r="AA12" s="54">
        <f t="shared" si="0"/>
        <v>9.8309999999999995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2E-3</v>
      </c>
      <c r="L14" s="57">
        <v>3.7999999999999999E-2</v>
      </c>
      <c r="M14" s="57">
        <v>0.01</v>
      </c>
      <c r="N14" s="57">
        <v>4.4999999999999998E-2</v>
      </c>
      <c r="O14" s="57">
        <v>0.64400000000000002</v>
      </c>
      <c r="P14" s="57">
        <v>0.63200000000000001</v>
      </c>
      <c r="Q14" s="57">
        <v>4.2999999999999997E-2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1.4139999999999999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2E-3</v>
      </c>
      <c r="L16" s="62">
        <f t="shared" si="1"/>
        <v>3.7999999999999999E-2</v>
      </c>
      <c r="M16" s="62">
        <f t="shared" si="1"/>
        <v>0.01</v>
      </c>
      <c r="N16" s="62">
        <f t="shared" si="1"/>
        <v>4.4999999999999998E-2</v>
      </c>
      <c r="O16" s="62">
        <f t="shared" si="1"/>
        <v>0.64400000000000002</v>
      </c>
      <c r="P16" s="62">
        <f t="shared" si="1"/>
        <v>0.63200000000000001</v>
      </c>
      <c r="Q16" s="62">
        <f t="shared" si="1"/>
        <v>4.2999999999999997E-2</v>
      </c>
      <c r="R16" s="62">
        <f t="shared" si="1"/>
        <v>0</v>
      </c>
      <c r="S16" s="62">
        <f t="shared" si="1"/>
        <v>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6.5000000000000002E-2</v>
      </c>
      <c r="Y16" s="62">
        <f t="shared" si="1"/>
        <v>7.766</v>
      </c>
      <c r="Z16" s="63" t="str">
        <f t="shared" si="1"/>
        <v/>
      </c>
      <c r="AA16" s="64">
        <f>SUM(AA10:AA15)</f>
        <v>11.244999999999999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0.04</v>
      </c>
      <c r="C20" s="77">
        <v>3.9E-2</v>
      </c>
      <c r="D20" s="77">
        <v>0.17400000000000002</v>
      </c>
      <c r="E20" s="77">
        <v>3.6999999999999998E-2</v>
      </c>
      <c r="F20" s="77">
        <v>3.6999999999999998E-2</v>
      </c>
      <c r="G20" s="77">
        <v>3.5999999999999997E-2</v>
      </c>
      <c r="H20" s="77">
        <v>3.5000000000000003E-2</v>
      </c>
      <c r="I20" s="77">
        <v>3.5999999999999997E-2</v>
      </c>
      <c r="J20" s="77">
        <v>3.7999999999999999E-2</v>
      </c>
      <c r="K20" s="77">
        <v>3.7999999999999999E-2</v>
      </c>
      <c r="L20" s="77">
        <v>3.9E-2</v>
      </c>
      <c r="M20" s="77">
        <v>3.7999999999999999E-2</v>
      </c>
      <c r="N20" s="77">
        <v>3.7999999999999999E-2</v>
      </c>
      <c r="O20" s="77">
        <v>3.9E-2</v>
      </c>
      <c r="P20" s="77">
        <v>3.7999999999999999E-2</v>
      </c>
      <c r="Q20" s="77">
        <v>3.6999999999999998E-2</v>
      </c>
      <c r="R20" s="77">
        <v>3.6999999999999998E-2</v>
      </c>
      <c r="S20" s="77">
        <v>3.6999999999999998E-2</v>
      </c>
      <c r="T20" s="77">
        <v>3.6999999999999998E-2</v>
      </c>
      <c r="U20" s="77">
        <v>3.9E-2</v>
      </c>
      <c r="V20" s="77">
        <v>3.7999999999999999E-2</v>
      </c>
      <c r="W20" s="77">
        <v>3.6999999999999998E-2</v>
      </c>
      <c r="X20" s="77">
        <v>2.5369999999999999</v>
      </c>
      <c r="Y20" s="77">
        <v>5.0369999999999999</v>
      </c>
      <c r="Z20" s="78"/>
      <c r="AA20" s="79">
        <f t="shared" si="2"/>
        <v>8.5380000000000003</v>
      </c>
    </row>
    <row r="21" spans="1:27" ht="25.15" customHeight="1" x14ac:dyDescent="0.2">
      <c r="A21" s="75" t="s">
        <v>16</v>
      </c>
      <c r="B21" s="80">
        <v>19.098999999999997</v>
      </c>
      <c r="C21" s="81">
        <v>15.834999999999999</v>
      </c>
      <c r="D21" s="81">
        <v>24.593000000000004</v>
      </c>
      <c r="E21" s="81">
        <v>23.712</v>
      </c>
      <c r="F21" s="81">
        <v>9.3119999999999994</v>
      </c>
      <c r="G21" s="81">
        <v>11.388</v>
      </c>
      <c r="H21" s="81">
        <v>17.351999999999997</v>
      </c>
      <c r="I21" s="81">
        <v>25.504999999999999</v>
      </c>
      <c r="J21" s="81">
        <v>24.885000000000002</v>
      </c>
      <c r="K21" s="81">
        <v>20.896000000000001</v>
      </c>
      <c r="L21" s="81">
        <v>20.39</v>
      </c>
      <c r="M21" s="81">
        <v>25.227999999999998</v>
      </c>
      <c r="N21" s="81">
        <v>31.234999999999999</v>
      </c>
      <c r="O21" s="81">
        <v>30.018000000000001</v>
      </c>
      <c r="P21" s="81">
        <v>27.431000000000001</v>
      </c>
      <c r="Q21" s="81">
        <v>24.998999999999995</v>
      </c>
      <c r="R21" s="81">
        <v>3.3660000000000001</v>
      </c>
      <c r="S21" s="81">
        <v>25.263999999999999</v>
      </c>
      <c r="T21" s="81">
        <v>36.753999999999998</v>
      </c>
      <c r="U21" s="81">
        <v>25.648999999999997</v>
      </c>
      <c r="V21" s="81">
        <v>25.628</v>
      </c>
      <c r="W21" s="81">
        <v>3.46</v>
      </c>
      <c r="X21" s="81">
        <v>21.902000000000001</v>
      </c>
      <c r="Y21" s="81">
        <v>11.639000000000001</v>
      </c>
      <c r="Z21" s="78"/>
      <c r="AA21" s="79">
        <f t="shared" si="2"/>
        <v>505.53999999999991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19.138999999999996</v>
      </c>
      <c r="C25" s="88">
        <f t="shared" si="3"/>
        <v>15.873999999999999</v>
      </c>
      <c r="D25" s="88">
        <f t="shared" si="3"/>
        <v>24.767000000000003</v>
      </c>
      <c r="E25" s="88">
        <f t="shared" si="3"/>
        <v>23.748999999999999</v>
      </c>
      <c r="F25" s="88">
        <f t="shared" si="3"/>
        <v>9.3490000000000002</v>
      </c>
      <c r="G25" s="88">
        <f t="shared" si="3"/>
        <v>11.423999999999999</v>
      </c>
      <c r="H25" s="88">
        <f t="shared" si="3"/>
        <v>17.386999999999997</v>
      </c>
      <c r="I25" s="88">
        <f t="shared" si="3"/>
        <v>25.541</v>
      </c>
      <c r="J25" s="88">
        <f t="shared" si="3"/>
        <v>24.923000000000002</v>
      </c>
      <c r="K25" s="88">
        <f t="shared" si="3"/>
        <v>20.934000000000001</v>
      </c>
      <c r="L25" s="88">
        <f t="shared" si="3"/>
        <v>20.429000000000002</v>
      </c>
      <c r="M25" s="88">
        <f t="shared" si="3"/>
        <v>25.265999999999998</v>
      </c>
      <c r="N25" s="88">
        <f t="shared" si="3"/>
        <v>31.273</v>
      </c>
      <c r="O25" s="88">
        <f t="shared" si="3"/>
        <v>30.057000000000002</v>
      </c>
      <c r="P25" s="88">
        <f t="shared" si="3"/>
        <v>27.469000000000001</v>
      </c>
      <c r="Q25" s="88">
        <f t="shared" si="3"/>
        <v>25.035999999999994</v>
      </c>
      <c r="R25" s="88">
        <f t="shared" si="3"/>
        <v>3.403</v>
      </c>
      <c r="S25" s="88">
        <f t="shared" si="3"/>
        <v>25.300999999999998</v>
      </c>
      <c r="T25" s="88">
        <f t="shared" si="3"/>
        <v>36.790999999999997</v>
      </c>
      <c r="U25" s="88">
        <f t="shared" si="3"/>
        <v>25.687999999999999</v>
      </c>
      <c r="V25" s="88">
        <f t="shared" si="3"/>
        <v>25.666</v>
      </c>
      <c r="W25" s="88">
        <f t="shared" si="3"/>
        <v>3.4969999999999999</v>
      </c>
      <c r="X25" s="88">
        <f t="shared" si="3"/>
        <v>24.439</v>
      </c>
      <c r="Y25" s="88">
        <f t="shared" si="3"/>
        <v>16.676000000000002</v>
      </c>
      <c r="Z25" s="89">
        <f t="shared" si="3"/>
        <v>0</v>
      </c>
      <c r="AA25" s="90">
        <f t="shared" si="3"/>
        <v>514.07799999999986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19.138999999999999</v>
      </c>
      <c r="C29" s="77">
        <v>15.874000000000001</v>
      </c>
      <c r="D29" s="77">
        <v>24.766999999999999</v>
      </c>
      <c r="E29" s="77">
        <v>23.748999999999999</v>
      </c>
      <c r="F29" s="77">
        <v>9.3490000000000002</v>
      </c>
      <c r="G29" s="77">
        <v>11.423999999999999</v>
      </c>
      <c r="H29" s="77">
        <v>17.387</v>
      </c>
      <c r="I29" s="77">
        <v>25.541</v>
      </c>
      <c r="J29" s="77">
        <v>24.922999999999998</v>
      </c>
      <c r="K29" s="77">
        <v>20.936</v>
      </c>
      <c r="L29" s="77">
        <v>20.466999999999999</v>
      </c>
      <c r="M29" s="77">
        <v>25.276</v>
      </c>
      <c r="N29" s="77">
        <v>31.318000000000001</v>
      </c>
      <c r="O29" s="77">
        <v>30.701000000000001</v>
      </c>
      <c r="P29" s="77">
        <v>28.100999999999999</v>
      </c>
      <c r="Q29" s="77">
        <v>25.079000000000001</v>
      </c>
      <c r="R29" s="77">
        <v>3.403</v>
      </c>
      <c r="S29" s="77">
        <v>27.300999999999998</v>
      </c>
      <c r="T29" s="77">
        <v>36.790999999999997</v>
      </c>
      <c r="U29" s="77">
        <v>25.687999999999999</v>
      </c>
      <c r="V29" s="77">
        <v>25.666</v>
      </c>
      <c r="W29" s="77">
        <v>3.4969999999999999</v>
      </c>
      <c r="X29" s="77">
        <v>24.504000000000001</v>
      </c>
      <c r="Y29" s="77">
        <v>24.442</v>
      </c>
      <c r="Z29" s="78"/>
      <c r="AA29" s="79">
        <f>SUM(B29:Z29)</f>
        <v>525.32299999999998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19.138999999999999</v>
      </c>
      <c r="C31" s="62">
        <f t="shared" si="4"/>
        <v>15.874000000000001</v>
      </c>
      <c r="D31" s="62">
        <f t="shared" si="4"/>
        <v>24.766999999999999</v>
      </c>
      <c r="E31" s="62">
        <f t="shared" si="4"/>
        <v>23.748999999999999</v>
      </c>
      <c r="F31" s="62">
        <f t="shared" si="4"/>
        <v>9.3490000000000002</v>
      </c>
      <c r="G31" s="62">
        <f t="shared" si="4"/>
        <v>11.423999999999999</v>
      </c>
      <c r="H31" s="62">
        <f t="shared" si="4"/>
        <v>17.387</v>
      </c>
      <c r="I31" s="62">
        <f t="shared" si="4"/>
        <v>25.541</v>
      </c>
      <c r="J31" s="62">
        <f t="shared" si="4"/>
        <v>24.922999999999998</v>
      </c>
      <c r="K31" s="62">
        <f t="shared" si="4"/>
        <v>20.936</v>
      </c>
      <c r="L31" s="62">
        <f t="shared" si="4"/>
        <v>20.466999999999999</v>
      </c>
      <c r="M31" s="62">
        <f t="shared" si="4"/>
        <v>25.276</v>
      </c>
      <c r="N31" s="62">
        <f t="shared" si="4"/>
        <v>31.318000000000001</v>
      </c>
      <c r="O31" s="62">
        <f t="shared" si="4"/>
        <v>30.701000000000001</v>
      </c>
      <c r="P31" s="62">
        <f t="shared" si="4"/>
        <v>28.100999999999999</v>
      </c>
      <c r="Q31" s="62">
        <f t="shared" si="4"/>
        <v>25.079000000000001</v>
      </c>
      <c r="R31" s="62">
        <f t="shared" si="4"/>
        <v>3.403</v>
      </c>
      <c r="S31" s="62">
        <f t="shared" si="4"/>
        <v>27.300999999999998</v>
      </c>
      <c r="T31" s="62">
        <f t="shared" si="4"/>
        <v>36.790999999999997</v>
      </c>
      <c r="U31" s="62">
        <f t="shared" si="4"/>
        <v>25.687999999999999</v>
      </c>
      <c r="V31" s="62">
        <f t="shared" si="4"/>
        <v>25.666</v>
      </c>
      <c r="W31" s="62">
        <f t="shared" si="4"/>
        <v>3.4969999999999999</v>
      </c>
      <c r="X31" s="62">
        <f t="shared" si="4"/>
        <v>24.504000000000001</v>
      </c>
      <c r="Y31" s="62">
        <f t="shared" si="4"/>
        <v>24.442</v>
      </c>
      <c r="Z31" s="63">
        <f t="shared" si="4"/>
        <v>0</v>
      </c>
      <c r="AA31" s="64">
        <f t="shared" si="4"/>
        <v>525.32299999999998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28.2</v>
      </c>
      <c r="C38" s="99">
        <v>31.9</v>
      </c>
      <c r="D38" s="99">
        <v>13.4</v>
      </c>
      <c r="E38" s="99"/>
      <c r="F38" s="99">
        <v>11.9</v>
      </c>
      <c r="G38" s="99">
        <v>8.6999999999999993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18.3</v>
      </c>
      <c r="S38" s="99"/>
      <c r="T38" s="99"/>
      <c r="U38" s="99"/>
      <c r="V38" s="99"/>
      <c r="W38" s="99">
        <v>23.5</v>
      </c>
      <c r="X38" s="99"/>
      <c r="Y38" s="99"/>
      <c r="Z38" s="100"/>
      <c r="AA38" s="79">
        <f t="shared" si="5"/>
        <v>135.9</v>
      </c>
    </row>
    <row r="39" spans="1:27" ht="30" customHeight="1" thickBot="1" x14ac:dyDescent="0.25">
      <c r="A39" s="86" t="s">
        <v>45</v>
      </c>
      <c r="B39" s="87">
        <f t="shared" ref="B39:Z39" si="6">SUM(B34:B38)</f>
        <v>28.2</v>
      </c>
      <c r="C39" s="88">
        <f t="shared" si="6"/>
        <v>31.9</v>
      </c>
      <c r="D39" s="88">
        <f t="shared" si="6"/>
        <v>13.4</v>
      </c>
      <c r="E39" s="88">
        <f t="shared" si="6"/>
        <v>0</v>
      </c>
      <c r="F39" s="88">
        <f t="shared" si="6"/>
        <v>11.9</v>
      </c>
      <c r="G39" s="88">
        <f t="shared" si="6"/>
        <v>8.6999999999999993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18.3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23.5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28.2</v>
      </c>
      <c r="C46" s="99">
        <v>31.9</v>
      </c>
      <c r="D46" s="99">
        <v>13.4</v>
      </c>
      <c r="E46" s="99"/>
      <c r="F46" s="99">
        <v>11.9</v>
      </c>
      <c r="G46" s="99">
        <v>8.6999999999999993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18.3</v>
      </c>
      <c r="S46" s="99"/>
      <c r="T46" s="99"/>
      <c r="U46" s="99"/>
      <c r="V46" s="99"/>
      <c r="W46" s="99">
        <v>23.5</v>
      </c>
      <c r="X46" s="99"/>
      <c r="Y46" s="99"/>
      <c r="Z46" s="100"/>
      <c r="AA46" s="79">
        <f t="shared" si="7"/>
        <v>135.9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28.2</v>
      </c>
      <c r="C48" s="88">
        <f t="shared" ref="C48:Z48" si="8">SUM(C42:C47)</f>
        <v>31.9</v>
      </c>
      <c r="D48" s="88">
        <f t="shared" si="8"/>
        <v>13.4</v>
      </c>
      <c r="E48" s="88">
        <f t="shared" si="8"/>
        <v>0</v>
      </c>
      <c r="F48" s="88">
        <f t="shared" si="8"/>
        <v>11.9</v>
      </c>
      <c r="G48" s="88">
        <f t="shared" si="8"/>
        <v>8.6999999999999993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18.3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23.5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135.9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47.338999999999999</v>
      </c>
      <c r="C51" s="88">
        <f t="shared" si="10"/>
        <v>47.774000000000001</v>
      </c>
      <c r="D51" s="88">
        <f t="shared" si="10"/>
        <v>38.167000000000002</v>
      </c>
      <c r="E51" s="88">
        <f t="shared" si="10"/>
        <v>23.748999999999999</v>
      </c>
      <c r="F51" s="88">
        <f t="shared" si="10"/>
        <v>21.249000000000002</v>
      </c>
      <c r="G51" s="88">
        <f t="shared" si="10"/>
        <v>20.123999999999999</v>
      </c>
      <c r="H51" s="88">
        <f t="shared" si="10"/>
        <v>17.386999999999997</v>
      </c>
      <c r="I51" s="88">
        <f t="shared" si="10"/>
        <v>25.541</v>
      </c>
      <c r="J51" s="88">
        <f t="shared" si="10"/>
        <v>24.923000000000002</v>
      </c>
      <c r="K51" s="88">
        <f t="shared" si="10"/>
        <v>20.936</v>
      </c>
      <c r="L51" s="88">
        <f t="shared" si="10"/>
        <v>20.467000000000002</v>
      </c>
      <c r="M51" s="88">
        <f t="shared" si="10"/>
        <v>25.276</v>
      </c>
      <c r="N51" s="88">
        <f t="shared" si="10"/>
        <v>31.318000000000001</v>
      </c>
      <c r="O51" s="88">
        <f t="shared" si="10"/>
        <v>30.701000000000001</v>
      </c>
      <c r="P51" s="88">
        <f t="shared" si="10"/>
        <v>28.101000000000003</v>
      </c>
      <c r="Q51" s="88">
        <f t="shared" si="10"/>
        <v>25.078999999999994</v>
      </c>
      <c r="R51" s="88">
        <f t="shared" si="10"/>
        <v>21.702999999999999</v>
      </c>
      <c r="S51" s="88">
        <f t="shared" si="10"/>
        <v>27.300999999999998</v>
      </c>
      <c r="T51" s="88">
        <f t="shared" si="10"/>
        <v>36.790999999999997</v>
      </c>
      <c r="U51" s="88">
        <f t="shared" si="10"/>
        <v>25.687999999999999</v>
      </c>
      <c r="V51" s="88">
        <f t="shared" si="10"/>
        <v>25.666</v>
      </c>
      <c r="W51" s="88">
        <f t="shared" si="10"/>
        <v>26.997</v>
      </c>
      <c r="X51" s="88">
        <f t="shared" si="10"/>
        <v>24.504000000000001</v>
      </c>
      <c r="Y51" s="88">
        <f t="shared" si="10"/>
        <v>24.442</v>
      </c>
      <c r="Z51" s="89">
        <f t="shared" si="10"/>
        <v>0</v>
      </c>
      <c r="AA51" s="104">
        <f>SUM(B51:Z51)</f>
        <v>661.22299999999996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28.2</v>
      </c>
      <c r="C4" s="18">
        <v>31.9</v>
      </c>
      <c r="D4" s="18">
        <v>13.4</v>
      </c>
      <c r="E4" s="18">
        <v>-6.1</v>
      </c>
      <c r="F4" s="18">
        <v>11.9</v>
      </c>
      <c r="G4" s="18">
        <v>8.6999999999999993</v>
      </c>
      <c r="H4" s="18"/>
      <c r="I4" s="18">
        <v>-5.6</v>
      </c>
      <c r="J4" s="18">
        <v>-3</v>
      </c>
      <c r="K4" s="18"/>
      <c r="L4" s="18"/>
      <c r="M4" s="18"/>
      <c r="N4" s="18"/>
      <c r="O4" s="18"/>
      <c r="P4" s="18"/>
      <c r="Q4" s="18"/>
      <c r="R4" s="18">
        <v>18.3</v>
      </c>
      <c r="S4" s="18">
        <v>-18.5</v>
      </c>
      <c r="T4" s="18">
        <v>-16.3</v>
      </c>
      <c r="U4" s="18"/>
      <c r="V4" s="18"/>
      <c r="W4" s="18">
        <v>23.5</v>
      </c>
      <c r="X4" s="18"/>
      <c r="Y4" s="18"/>
      <c r="Z4" s="19"/>
      <c r="AA4" s="111">
        <f>SUM(B4:Z4)</f>
        <v>86.40000000000002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110.1</v>
      </c>
      <c r="C7" s="117">
        <v>107.77</v>
      </c>
      <c r="D7" s="117">
        <v>99.43</v>
      </c>
      <c r="E7" s="117">
        <v>94.77</v>
      </c>
      <c r="F7" s="117">
        <v>97.4</v>
      </c>
      <c r="G7" s="117">
        <v>97.81</v>
      </c>
      <c r="H7" s="117">
        <v>89.25</v>
      </c>
      <c r="I7" s="117">
        <v>92.04</v>
      </c>
      <c r="J7" s="117">
        <v>90</v>
      </c>
      <c r="K7" s="117">
        <v>71.72</v>
      </c>
      <c r="L7" s="117">
        <v>60.25</v>
      </c>
      <c r="M7" s="117">
        <v>13.72</v>
      </c>
      <c r="N7" s="117">
        <v>17.489999999999998</v>
      </c>
      <c r="O7" s="117">
        <v>11.64</v>
      </c>
      <c r="P7" s="117">
        <v>6.41</v>
      </c>
      <c r="Q7" s="117">
        <v>18.46</v>
      </c>
      <c r="R7" s="117">
        <v>96.5</v>
      </c>
      <c r="S7" s="117">
        <v>89.83</v>
      </c>
      <c r="T7" s="117">
        <v>104.71</v>
      </c>
      <c r="U7" s="117">
        <v>127.49</v>
      </c>
      <c r="V7" s="117">
        <v>196.78</v>
      </c>
      <c r="W7" s="117">
        <v>150</v>
      </c>
      <c r="X7" s="117">
        <v>118.23</v>
      </c>
      <c r="Y7" s="117">
        <v>119.01</v>
      </c>
      <c r="Z7" s="118"/>
      <c r="AA7" s="119">
        <f>IF(SUM(B7:Z7)&lt;&gt;0,AVERAGEIF(B7:Z7,"&lt;&gt;"""),"")</f>
        <v>86.700416666666683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>
        <v>6.1</v>
      </c>
      <c r="F15" s="133"/>
      <c r="G15" s="133"/>
      <c r="H15" s="133"/>
      <c r="I15" s="133">
        <v>5.6</v>
      </c>
      <c r="J15" s="133">
        <v>3</v>
      </c>
      <c r="K15" s="133"/>
      <c r="L15" s="133"/>
      <c r="M15" s="133"/>
      <c r="N15" s="133"/>
      <c r="O15" s="133"/>
      <c r="P15" s="133"/>
      <c r="Q15" s="133"/>
      <c r="R15" s="133"/>
      <c r="S15" s="133">
        <v>18.5</v>
      </c>
      <c r="T15" s="133">
        <v>16.3</v>
      </c>
      <c r="U15" s="133"/>
      <c r="V15" s="133"/>
      <c r="W15" s="133"/>
      <c r="X15" s="133"/>
      <c r="Y15" s="133"/>
      <c r="Z15" s="131"/>
      <c r="AA15" s="132">
        <f t="shared" si="0"/>
        <v>49.5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6.1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5.6</v>
      </c>
      <c r="J16" s="135">
        <f t="shared" si="1"/>
        <v>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18.5</v>
      </c>
      <c r="T16" s="135">
        <f t="shared" si="1"/>
        <v>16.3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28.2</v>
      </c>
      <c r="C23" s="133">
        <v>31.9</v>
      </c>
      <c r="D23" s="133">
        <v>13.4</v>
      </c>
      <c r="E23" s="133"/>
      <c r="F23" s="133">
        <v>11.9</v>
      </c>
      <c r="G23" s="133">
        <v>8.6999999999999993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18.3</v>
      </c>
      <c r="S23" s="133"/>
      <c r="T23" s="133"/>
      <c r="U23" s="133"/>
      <c r="V23" s="133"/>
      <c r="W23" s="133">
        <v>23.5</v>
      </c>
      <c r="X23" s="133"/>
      <c r="Y23" s="133"/>
      <c r="Z23" s="131"/>
      <c r="AA23" s="132">
        <f t="shared" si="2"/>
        <v>135.9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28.2</v>
      </c>
      <c r="C24" s="135">
        <f t="shared" si="3"/>
        <v>31.9</v>
      </c>
      <c r="D24" s="135">
        <f t="shared" si="3"/>
        <v>13.4</v>
      </c>
      <c r="E24" s="135">
        <f t="shared" si="3"/>
        <v>0</v>
      </c>
      <c r="F24" s="135">
        <f t="shared" si="3"/>
        <v>11.9</v>
      </c>
      <c r="G24" s="135">
        <f t="shared" si="3"/>
        <v>8.6999999999999993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18.3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23.5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135.9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2023-05-06T13:22:20Z</dcterms:created>
  <dcterms:modified xsi:type="dcterms:W3CDTF">2023-05-06T13:22:21Z</dcterms:modified>
</cp:coreProperties>
</file>