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<sst xmlns="http://schemas.openxmlformats.org/spreadsheetml/2006/main" count="117" uniqueCount="53">
  <si>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05/05/2023 16:19:38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</si>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</sst>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38B-497C-9FDC-FE1DF0ACBC01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E38B-497C-9FDC-FE1DF0ACBC01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9">
                  <c:v>5.6630000000000003</c:v>
                </c:pt>
                <c:pt idx="20">
                  <c:v>128.62799999999999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38B-497C-9FDC-FE1DF0ACBC01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8.1</c:v>
                </c:pt>
                <c:pt idx="14">
                  <c:v>0</c:v>
                </c:pt>
                <c:pt idx="15">
                  <c:v>0</c:v>
                </c:pt>
                <c:pt idx="16">
                  <c:v>40.5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38B-497C-9FDC-FE1DF0ACBC01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47.100999999999999</c:v>
                </c:pt>
                <c:pt idx="1">
                  <c:v>46.667999999999999</c:v>
                </c:pt>
                <c:pt idx="2">
                  <c:v>29.157</c:v>
                </c:pt>
                <c:pt idx="3">
                  <c:v>26.244</c:v>
                </c:pt>
                <c:pt idx="4">
                  <c:v>16.419</c:v>
                </c:pt>
                <c:pt idx="5">
                  <c:v>26.846000000000004</c:v>
                </c:pt>
                <c:pt idx="6">
                  <c:v>31.313000000000002</c:v>
                </c:pt>
                <c:pt idx="7">
                  <c:v>42.344000000000001</c:v>
                </c:pt>
                <c:pt idx="8">
                  <c:v>67.27000000000001</c:v>
                </c:pt>
                <c:pt idx="9">
                  <c:v>85.858999999999995</c:v>
                </c:pt>
                <c:pt idx="10">
                  <c:v>11.283999999999999</c:v>
                </c:pt>
                <c:pt idx="11">
                  <c:v>9.7120000000000015</c:v>
                </c:pt>
                <c:pt idx="12">
                  <c:v>10.809999999999999</c:v>
                </c:pt>
                <c:pt idx="13">
                  <c:v>7.3929999999999998</c:v>
                </c:pt>
                <c:pt idx="14">
                  <c:v>5.4770000000000003</c:v>
                </c:pt>
                <c:pt idx="15">
                  <c:v>4.1669999999999998</c:v>
                </c:pt>
                <c:pt idx="16">
                  <c:v>2.4220000000000002</c:v>
                </c:pt>
                <c:pt idx="17">
                  <c:v>5.3260000000000005</c:v>
                </c:pt>
                <c:pt idx="18">
                  <c:v>5.3479999999999999</c:v>
                </c:pt>
                <c:pt idx="19">
                  <c:v>3.7930000000000001</c:v>
                </c:pt>
                <c:pt idx="20">
                  <c:v>4.4489999999999998</c:v>
                </c:pt>
                <c:pt idx="21">
                  <c:v>2.8770000000000002</c:v>
                </c:pt>
                <c:pt idx="22">
                  <c:v>6.0589999999999993</c:v>
                </c:pt>
                <c:pt idx="23">
                  <c:v>6.1050000000000004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38B-497C-9FDC-FE1DF0ACBC01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38B-497C-9FDC-FE1DF0ACBC01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E38B-497C-9FDC-FE1DF0ACBC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64.820999999999998</c:v>
                </c:pt>
                <c:pt idx="1">
                  <c:v>80.174999999999997</c:v>
                </c:pt>
                <c:pt idx="2">
                  <c:v>30.262</c:v>
                </c:pt>
                <c:pt idx="3">
                  <c:v>29.347999999999999</c:v>
                </c:pt>
                <c:pt idx="4">
                  <c:v>19.124999999999996</c:v>
                </c:pt>
                <c:pt idx="5">
                  <c:v>29.535999999999998</c:v>
                </c:pt>
                <c:pt idx="6">
                  <c:v>45.478000000000009</c:v>
                </c:pt>
                <c:pt idx="7">
                  <c:v>66.86099999999999</c:v>
                </c:pt>
                <c:pt idx="8">
                  <c:v>89.63</c:v>
                </c:pt>
                <c:pt idx="9">
                  <c:v>96.124000000000009</c:v>
                </c:pt>
                <c:pt idx="10">
                  <c:v>23.830000000000002</c:v>
                </c:pt>
                <c:pt idx="11">
                  <c:v>23.332000000000001</c:v>
                </c:pt>
                <c:pt idx="12">
                  <c:v>24.122</c:v>
                </c:pt>
                <c:pt idx="13">
                  <c:v>27.61</c:v>
                </c:pt>
                <c:pt idx="14">
                  <c:v>16.077000000000002</c:v>
                </c:pt>
                <c:pt idx="15">
                  <c:v>13.081</c:v>
                </c:pt>
                <c:pt idx="16">
                  <c:v>45.722000000000001</c:v>
                </c:pt>
                <c:pt idx="17">
                  <c:v>184.541</c:v>
                </c:pt>
                <c:pt idx="18">
                  <c:v>68.14</c:v>
                </c:pt>
                <c:pt idx="19">
                  <c:v>49.681999999999995</c:v>
                </c:pt>
                <c:pt idx="20">
                  <c:v>175.54600000000002</c:v>
                </c:pt>
                <c:pt idx="21">
                  <c:v>48.993000000000002</c:v>
                </c:pt>
                <c:pt idx="22">
                  <c:v>81.191000000000017</c:v>
                </c:pt>
                <c:pt idx="23">
                  <c:v>59.045999999999999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38B-497C-9FDC-FE1DF0ACBC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104</c:v>
                </c:pt>
                <c:pt idx="1">
                  <c:v>108.38</c:v>
                </c:pt>
                <c:pt idx="2">
                  <c:v>89.61</c:v>
                </c:pt>
                <c:pt idx="3">
                  <c:v>88.35</c:v>
                </c:pt>
                <c:pt idx="4">
                  <c:v>87.47</c:v>
                </c:pt>
                <c:pt idx="5">
                  <c:v>88.7</c:v>
                </c:pt>
                <c:pt idx="6">
                  <c:v>91.1</c:v>
                </c:pt>
                <c:pt idx="7">
                  <c:v>96.02</c:v>
                </c:pt>
                <c:pt idx="8">
                  <c:v>90.75</c:v>
                </c:pt>
                <c:pt idx="9">
                  <c:v>90.28</c:v>
                </c:pt>
                <c:pt idx="10">
                  <c:v>85</c:v>
                </c:pt>
                <c:pt idx="11">
                  <c:v>76.290000000000006</c:v>
                </c:pt>
                <c:pt idx="12">
                  <c:v>72.28</c:v>
                </c:pt>
                <c:pt idx="13">
                  <c:v>55.5</c:v>
                </c:pt>
                <c:pt idx="14">
                  <c:v>49.27</c:v>
                </c:pt>
                <c:pt idx="15">
                  <c:v>62.12</c:v>
                </c:pt>
                <c:pt idx="16">
                  <c:v>64.64</c:v>
                </c:pt>
                <c:pt idx="17">
                  <c:v>92</c:v>
                </c:pt>
                <c:pt idx="18">
                  <c:v>111.25</c:v>
                </c:pt>
                <c:pt idx="19">
                  <c:v>136.51</c:v>
                </c:pt>
                <c:pt idx="20">
                  <c:v>153.69</c:v>
                </c:pt>
                <c:pt idx="21">
                  <c:v>117.34</c:v>
                </c:pt>
                <c:pt idx="22">
                  <c:v>116.25</c:v>
                </c:pt>
                <c:pt idx="23">
                  <c:v>112.84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E38B-497C-9FDC-FE1DF0ACBC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45052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64.820999999999998</v>
      </c>
      <c r="C4" s="18">
        <v>80.174999999999997</v>
      </c>
      <c r="D4" s="18">
        <v>30.262</v>
      </c>
      <c r="E4" s="18">
        <v>29.348000000000003</v>
      </c>
      <c r="F4" s="18">
        <v>19.125</v>
      </c>
      <c r="G4" s="18">
        <v>29.536000000000005</v>
      </c>
      <c r="H4" s="18">
        <v>45.478000000000002</v>
      </c>
      <c r="I4" s="18">
        <v>66.861000000000004</v>
      </c>
      <c r="J4" s="18">
        <v>89.63000000000001</v>
      </c>
      <c r="K4" s="18">
        <v>96.123999999999995</v>
      </c>
      <c r="L4" s="18">
        <v>23.83</v>
      </c>
      <c r="M4" s="18">
        <v>23.332000000000004</v>
      </c>
      <c r="N4" s="18">
        <v>24.122</v>
      </c>
      <c r="O4" s="18">
        <v>27.657</v>
      </c>
      <c r="P4" s="18">
        <v>16.077000000000002</v>
      </c>
      <c r="Q4" s="18">
        <v>13.081</v>
      </c>
      <c r="R4" s="18">
        <v>45.759</v>
      </c>
      <c r="S4" s="18">
        <v>184.49700000000001</v>
      </c>
      <c r="T4" s="18">
        <v>68.103000000000009</v>
      </c>
      <c r="U4" s="18">
        <v>49.682000000000002</v>
      </c>
      <c r="V4" s="18">
        <v>175.54599999999999</v>
      </c>
      <c r="W4" s="18">
        <v>48.992999999999995</v>
      </c>
      <c r="X4" s="18">
        <v>81.192999999999998</v>
      </c>
      <c r="Y4" s="18">
        <v>59</v>
      </c>
      <c r="Z4" s="19"/>
      <c r="AA4" s="20">
        <f>SUM(B4:Z4)</f>
        <v>1392.2320000000002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104</v>
      </c>
      <c r="C7" s="28">
        <v>108.38</v>
      </c>
      <c r="D7" s="28">
        <v>89.61</v>
      </c>
      <c r="E7" s="28">
        <v>88.35</v>
      </c>
      <c r="F7" s="28">
        <v>87.47</v>
      </c>
      <c r="G7" s="28">
        <v>88.7</v>
      </c>
      <c r="H7" s="28">
        <v>91.1</v>
      </c>
      <c r="I7" s="28">
        <v>96.02</v>
      </c>
      <c r="J7" s="28">
        <v>90.75</v>
      </c>
      <c r="K7" s="28">
        <v>90.28</v>
      </c>
      <c r="L7" s="28">
        <v>85</v>
      </c>
      <c r="M7" s="28">
        <v>76.290000000000006</v>
      </c>
      <c r="N7" s="28">
        <v>72.28</v>
      </c>
      <c r="O7" s="28">
        <v>55.5</v>
      </c>
      <c r="P7" s="28">
        <v>49.27</v>
      </c>
      <c r="Q7" s="28">
        <v>62.12</v>
      </c>
      <c r="R7" s="28">
        <v>64.64</v>
      </c>
      <c r="S7" s="28">
        <v>92</v>
      </c>
      <c r="T7" s="28">
        <v>111.25</v>
      </c>
      <c r="U7" s="28">
        <v>136.51</v>
      </c>
      <c r="V7" s="28">
        <v>153.69</v>
      </c>
      <c r="W7" s="28">
        <v>117.34</v>
      </c>
      <c r="X7" s="28">
        <v>116.25</v>
      </c>
      <c r="Y7" s="28">
        <v>112.84</v>
      </c>
      <c r="Z7" s="29"/>
      <c r="AA7" s="30">
        <f>IF(SUM(B7:Z7)&lt;&gt;0,AVERAGEIF(B7:Z7,"&lt;&gt;"""),"")</f>
        <v>93.318333333333342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>
        <v>5.6630000000000003</v>
      </c>
      <c r="V12" s="52">
        <v>128.62799999999999</v>
      </c>
      <c r="W12" s="52"/>
      <c r="X12" s="52"/>
      <c r="Y12" s="52"/>
      <c r="Z12" s="53"/>
      <c r="AA12" s="54">
        <f t="shared" si="0"/>
        <v>134.291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47.100999999999999</v>
      </c>
      <c r="C14" s="57">
        <v>46.667999999999999</v>
      </c>
      <c r="D14" s="57">
        <v>29.157</v>
      </c>
      <c r="E14" s="57">
        <v>26.244</v>
      </c>
      <c r="F14" s="57">
        <v>16.419</v>
      </c>
      <c r="G14" s="57">
        <v>26.846000000000004</v>
      </c>
      <c r="H14" s="57">
        <v>31.313000000000002</v>
      </c>
      <c r="I14" s="57">
        <v>42.344000000000001</v>
      </c>
      <c r="J14" s="57">
        <v>67.27000000000001</v>
      </c>
      <c r="K14" s="57">
        <v>85.858999999999995</v>
      </c>
      <c r="L14" s="57">
        <v>11.283999999999999</v>
      </c>
      <c r="M14" s="57">
        <v>9.7120000000000015</v>
      </c>
      <c r="N14" s="57">
        <v>10.809999999999999</v>
      </c>
      <c r="O14" s="57">
        <v>7.3929999999999998</v>
      </c>
      <c r="P14" s="57">
        <v>5.4770000000000003</v>
      </c>
      <c r="Q14" s="57">
        <v>4.1669999999999998</v>
      </c>
      <c r="R14" s="57">
        <v>2.4220000000000002</v>
      </c>
      <c r="S14" s="57">
        <v>5.3260000000000005</v>
      </c>
      <c r="T14" s="57">
        <v>5.3479999999999999</v>
      </c>
      <c r="U14" s="57">
        <v>3.7930000000000001</v>
      </c>
      <c r="V14" s="57">
        <v>4.4489999999999998</v>
      </c>
      <c r="W14" s="57">
        <v>2.8770000000000002</v>
      </c>
      <c r="X14" s="57">
        <v>6.0589999999999993</v>
      </c>
      <c r="Y14" s="57">
        <v>6.1050000000000004</v>
      </c>
      <c r="Z14" s="58"/>
      <c r="AA14" s="59">
        <f t="shared" si="0"/>
        <v>504.4430000000001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47.100999999999999</v>
      </c>
      <c r="C16" s="62">
        <f t="shared" ref="C16:Z16" si="1">IF(LEN(C$2)&gt;0,SUM(C10:C15),"")</f>
        <v>46.667999999999999</v>
      </c>
      <c r="D16" s="62">
        <f t="shared" si="1"/>
        <v>29.157</v>
      </c>
      <c r="E16" s="62">
        <f t="shared" si="1"/>
        <v>26.244</v>
      </c>
      <c r="F16" s="62">
        <f t="shared" si="1"/>
        <v>16.419</v>
      </c>
      <c r="G16" s="62">
        <f t="shared" si="1"/>
        <v>26.846000000000004</v>
      </c>
      <c r="H16" s="62">
        <f t="shared" si="1"/>
        <v>31.313000000000002</v>
      </c>
      <c r="I16" s="62">
        <f t="shared" si="1"/>
        <v>42.344000000000001</v>
      </c>
      <c r="J16" s="62">
        <f t="shared" si="1"/>
        <v>67.27000000000001</v>
      </c>
      <c r="K16" s="62">
        <f t="shared" si="1"/>
        <v>85.858999999999995</v>
      </c>
      <c r="L16" s="62">
        <f t="shared" si="1"/>
        <v>11.283999999999999</v>
      </c>
      <c r="M16" s="62">
        <f t="shared" si="1"/>
        <v>9.7120000000000015</v>
      </c>
      <c r="N16" s="62">
        <f t="shared" si="1"/>
        <v>10.809999999999999</v>
      </c>
      <c r="O16" s="62">
        <f t="shared" si="1"/>
        <v>7.3929999999999998</v>
      </c>
      <c r="P16" s="62">
        <f t="shared" si="1"/>
        <v>5.4770000000000003</v>
      </c>
      <c r="Q16" s="62">
        <f t="shared" si="1"/>
        <v>4.1669999999999998</v>
      </c>
      <c r="R16" s="62">
        <f t="shared" si="1"/>
        <v>2.4220000000000002</v>
      </c>
      <c r="S16" s="62">
        <f t="shared" si="1"/>
        <v>5.3260000000000005</v>
      </c>
      <c r="T16" s="62">
        <f t="shared" si="1"/>
        <v>5.3479999999999999</v>
      </c>
      <c r="U16" s="62">
        <f t="shared" si="1"/>
        <v>9.4559999999999995</v>
      </c>
      <c r="V16" s="62">
        <f t="shared" si="1"/>
        <v>133.077</v>
      </c>
      <c r="W16" s="62">
        <f t="shared" si="1"/>
        <v>2.8770000000000002</v>
      </c>
      <c r="X16" s="62">
        <f t="shared" si="1"/>
        <v>6.0589999999999993</v>
      </c>
      <c r="Y16" s="62">
        <f t="shared" si="1"/>
        <v>6.1050000000000004</v>
      </c>
      <c r="Z16" s="63" t="str">
        <f t="shared" si="1"/>
        <v/>
      </c>
      <c r="AA16" s="64">
        <f>SUM(AA10:AA15)</f>
        <v>638.73400000000015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>
        <v>161.87200000000001</v>
      </c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161.87200000000001</v>
      </c>
    </row>
    <row r="20" spans="1:27" ht="24.95" customHeight="1" x14ac:dyDescent="0.2">
      <c r="A20" s="75" t="s">
        <v>15</v>
      </c>
      <c r="B20" s="76">
        <v>10.061999999999999</v>
      </c>
      <c r="C20" s="77">
        <v>29.591000000000001</v>
      </c>
      <c r="D20" s="77"/>
      <c r="E20" s="77">
        <v>0.106</v>
      </c>
      <c r="F20" s="77">
        <v>0.115</v>
      </c>
      <c r="G20" s="77">
        <v>0.12</v>
      </c>
      <c r="H20" s="77"/>
      <c r="I20" s="77">
        <v>0.06</v>
      </c>
      <c r="J20" s="77">
        <v>5.0999999999999997E-2</v>
      </c>
      <c r="K20" s="77">
        <v>8.7999999999999995E-2</v>
      </c>
      <c r="L20" s="77">
        <v>9.0999999999999998E-2</v>
      </c>
      <c r="M20" s="77">
        <v>5.8999999999999997E-2</v>
      </c>
      <c r="N20" s="77">
        <v>4.3999999999999997E-2</v>
      </c>
      <c r="O20" s="77">
        <v>6.3E-2</v>
      </c>
      <c r="P20" s="77">
        <v>6.9000000000000006E-2</v>
      </c>
      <c r="Q20" s="77">
        <v>1.2999999999999999E-2</v>
      </c>
      <c r="R20" s="77"/>
      <c r="S20" s="77"/>
      <c r="T20" s="77">
        <v>30.01</v>
      </c>
      <c r="U20" s="77">
        <v>29.593</v>
      </c>
      <c r="V20" s="77">
        <v>29.59</v>
      </c>
      <c r="W20" s="77">
        <v>22.187999999999999</v>
      </c>
      <c r="X20" s="77">
        <v>29.640999999999998</v>
      </c>
      <c r="Y20" s="77">
        <v>29.649000000000001</v>
      </c>
      <c r="Z20" s="78"/>
      <c r="AA20" s="79">
        <f t="shared" si="2"/>
        <v>211.20299999999997</v>
      </c>
    </row>
    <row r="21" spans="1:27" ht="24.95" customHeight="1" x14ac:dyDescent="0.2">
      <c r="A21" s="75" t="s">
        <v>16</v>
      </c>
      <c r="B21" s="80">
        <v>7.6579999999999995</v>
      </c>
      <c r="C21" s="81">
        <v>3.9160000000000004</v>
      </c>
      <c r="D21" s="81">
        <v>1.105</v>
      </c>
      <c r="E21" s="81">
        <v>2.9980000000000002</v>
      </c>
      <c r="F21" s="81">
        <v>2.5910000000000002</v>
      </c>
      <c r="G21" s="81">
        <v>2.57</v>
      </c>
      <c r="H21" s="81">
        <v>14.164999999999999</v>
      </c>
      <c r="I21" s="81">
        <v>24.457000000000001</v>
      </c>
      <c r="J21" s="81">
        <v>22.309000000000001</v>
      </c>
      <c r="K21" s="81">
        <v>10.177</v>
      </c>
      <c r="L21" s="81">
        <v>12.455</v>
      </c>
      <c r="M21" s="81">
        <v>13.561</v>
      </c>
      <c r="N21" s="81">
        <v>13.268000000000001</v>
      </c>
      <c r="O21" s="81">
        <v>12.101000000000001</v>
      </c>
      <c r="P21" s="81">
        <v>10.531000000000001</v>
      </c>
      <c r="Q21" s="81">
        <v>8.9009999999999998</v>
      </c>
      <c r="R21" s="81">
        <v>2.8370000000000002</v>
      </c>
      <c r="S21" s="81">
        <v>17.298999999999999</v>
      </c>
      <c r="T21" s="81">
        <v>32.745000000000005</v>
      </c>
      <c r="U21" s="81">
        <v>10.632999999999999</v>
      </c>
      <c r="V21" s="81">
        <v>12.879</v>
      </c>
      <c r="W21" s="81">
        <v>23.928000000000004</v>
      </c>
      <c r="X21" s="81">
        <v>45.493000000000002</v>
      </c>
      <c r="Y21" s="81">
        <v>23.245999999999999</v>
      </c>
      <c r="Z21" s="78"/>
      <c r="AA21" s="79">
        <f t="shared" si="2"/>
        <v>331.82299999999998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17.72</v>
      </c>
      <c r="C25" s="88">
        <f t="shared" ref="C25:Z25" si="3">IF(LEN(C$2)&gt;0,SUM(C19:C24),"")</f>
        <v>33.507000000000005</v>
      </c>
      <c r="D25" s="88">
        <f t="shared" si="3"/>
        <v>1.105</v>
      </c>
      <c r="E25" s="88">
        <f t="shared" si="3"/>
        <v>3.1040000000000001</v>
      </c>
      <c r="F25" s="88">
        <f t="shared" si="3"/>
        <v>2.7060000000000004</v>
      </c>
      <c r="G25" s="88">
        <f t="shared" si="3"/>
        <v>2.69</v>
      </c>
      <c r="H25" s="88">
        <f t="shared" si="3"/>
        <v>14.164999999999999</v>
      </c>
      <c r="I25" s="88">
        <f t="shared" si="3"/>
        <v>24.516999999999999</v>
      </c>
      <c r="J25" s="88">
        <f t="shared" si="3"/>
        <v>22.36</v>
      </c>
      <c r="K25" s="88">
        <f t="shared" si="3"/>
        <v>10.264999999999999</v>
      </c>
      <c r="L25" s="88">
        <f t="shared" si="3"/>
        <v>12.545999999999999</v>
      </c>
      <c r="M25" s="88">
        <f t="shared" si="3"/>
        <v>13.62</v>
      </c>
      <c r="N25" s="88">
        <f t="shared" si="3"/>
        <v>13.312000000000001</v>
      </c>
      <c r="O25" s="88">
        <f t="shared" si="3"/>
        <v>12.164000000000001</v>
      </c>
      <c r="P25" s="88">
        <f t="shared" si="3"/>
        <v>10.600000000000001</v>
      </c>
      <c r="Q25" s="88">
        <f t="shared" si="3"/>
        <v>8.9139999999999997</v>
      </c>
      <c r="R25" s="88">
        <f t="shared" si="3"/>
        <v>2.8370000000000002</v>
      </c>
      <c r="S25" s="88">
        <f t="shared" si="3"/>
        <v>179.17100000000002</v>
      </c>
      <c r="T25" s="88">
        <f t="shared" si="3"/>
        <v>62.75500000000001</v>
      </c>
      <c r="U25" s="88">
        <f t="shared" si="3"/>
        <v>40.225999999999999</v>
      </c>
      <c r="V25" s="88">
        <f t="shared" si="3"/>
        <v>42.469000000000001</v>
      </c>
      <c r="W25" s="88">
        <f t="shared" si="3"/>
        <v>46.116</v>
      </c>
      <c r="X25" s="88">
        <f t="shared" si="3"/>
        <v>75.134</v>
      </c>
      <c r="Y25" s="88">
        <f t="shared" si="3"/>
        <v>52.894999999999996</v>
      </c>
      <c r="Z25" s="89" t="str">
        <f t="shared" si="3"/>
        <v/>
      </c>
      <c r="AA25" s="90">
        <f>SUM(AA19:AA24)</f>
        <v>704.89799999999991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64.820999999999998</v>
      </c>
      <c r="C29" s="77">
        <v>80.174999999999997</v>
      </c>
      <c r="D29" s="77">
        <v>30.262</v>
      </c>
      <c r="E29" s="77">
        <v>29.347999999999999</v>
      </c>
      <c r="F29" s="77">
        <v>19.125</v>
      </c>
      <c r="G29" s="77">
        <v>29.536000000000001</v>
      </c>
      <c r="H29" s="77">
        <v>45.478000000000002</v>
      </c>
      <c r="I29" s="77">
        <v>66.861000000000004</v>
      </c>
      <c r="J29" s="77">
        <v>89.63</v>
      </c>
      <c r="K29" s="77">
        <v>96.123999999999995</v>
      </c>
      <c r="L29" s="77">
        <v>23.83</v>
      </c>
      <c r="M29" s="77">
        <v>23.332000000000001</v>
      </c>
      <c r="N29" s="77">
        <v>24.122</v>
      </c>
      <c r="O29" s="77">
        <v>19.556999999999999</v>
      </c>
      <c r="P29" s="77">
        <v>16.077000000000002</v>
      </c>
      <c r="Q29" s="77">
        <v>13.081</v>
      </c>
      <c r="R29" s="77">
        <v>5.2590000000000003</v>
      </c>
      <c r="S29" s="77">
        <v>184.49700000000001</v>
      </c>
      <c r="T29" s="77">
        <v>68.102999999999994</v>
      </c>
      <c r="U29" s="77">
        <v>49.682000000000002</v>
      </c>
      <c r="V29" s="77">
        <v>175.54599999999999</v>
      </c>
      <c r="W29" s="77">
        <v>48.993000000000002</v>
      </c>
      <c r="X29" s="77">
        <v>81.192999999999998</v>
      </c>
      <c r="Y29" s="77">
        <v>59</v>
      </c>
      <c r="Z29" s="78"/>
      <c r="AA29" s="79">
        <f>SUM(B29:Z29)</f>
        <v>1343.6319999999998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64.820999999999998</v>
      </c>
      <c r="C31" s="62">
        <f t="shared" ref="C31:Z31" si="4">IF(LEN(C$2)&gt;0,SUM(C28:C30),"")</f>
        <v>80.174999999999997</v>
      </c>
      <c r="D31" s="62">
        <f t="shared" si="4"/>
        <v>30.262</v>
      </c>
      <c r="E31" s="62">
        <f t="shared" si="4"/>
        <v>29.347999999999999</v>
      </c>
      <c r="F31" s="62">
        <f t="shared" si="4"/>
        <v>19.125</v>
      </c>
      <c r="G31" s="62">
        <f t="shared" si="4"/>
        <v>29.536000000000001</v>
      </c>
      <c r="H31" s="62">
        <f t="shared" si="4"/>
        <v>45.478000000000002</v>
      </c>
      <c r="I31" s="62">
        <f t="shared" si="4"/>
        <v>66.861000000000004</v>
      </c>
      <c r="J31" s="62">
        <f t="shared" si="4"/>
        <v>89.63</v>
      </c>
      <c r="K31" s="62">
        <f t="shared" si="4"/>
        <v>96.123999999999995</v>
      </c>
      <c r="L31" s="62">
        <f t="shared" si="4"/>
        <v>23.83</v>
      </c>
      <c r="M31" s="62">
        <f t="shared" si="4"/>
        <v>23.332000000000001</v>
      </c>
      <c r="N31" s="62">
        <f t="shared" si="4"/>
        <v>24.122</v>
      </c>
      <c r="O31" s="62">
        <f t="shared" si="4"/>
        <v>19.556999999999999</v>
      </c>
      <c r="P31" s="62">
        <f t="shared" si="4"/>
        <v>16.077000000000002</v>
      </c>
      <c r="Q31" s="62">
        <f t="shared" si="4"/>
        <v>13.081</v>
      </c>
      <c r="R31" s="62">
        <f t="shared" si="4"/>
        <v>5.2590000000000003</v>
      </c>
      <c r="S31" s="62">
        <f t="shared" si="4"/>
        <v>184.49700000000001</v>
      </c>
      <c r="T31" s="62">
        <f t="shared" si="4"/>
        <v>68.102999999999994</v>
      </c>
      <c r="U31" s="62">
        <f t="shared" si="4"/>
        <v>49.682000000000002</v>
      </c>
      <c r="V31" s="62">
        <f t="shared" si="4"/>
        <v>175.54599999999999</v>
      </c>
      <c r="W31" s="62">
        <f t="shared" si="4"/>
        <v>48.993000000000002</v>
      </c>
      <c r="X31" s="62">
        <f t="shared" si="4"/>
        <v>81.192999999999998</v>
      </c>
      <c r="Y31" s="62">
        <f t="shared" si="4"/>
        <v>59</v>
      </c>
      <c r="Z31" s="63" t="str">
        <f t="shared" si="4"/>
        <v/>
      </c>
      <c r="AA31" s="64">
        <f>SUM(AA28:AA30)</f>
        <v>1343.6319999999998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>
        <v>8.1</v>
      </c>
      <c r="P38" s="99"/>
      <c r="Q38" s="99"/>
      <c r="R38" s="99">
        <v>40.5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48.6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8.1</v>
      </c>
      <c r="P39" s="88">
        <f t="shared" si="6"/>
        <v>0</v>
      </c>
      <c r="Q39" s="88">
        <f t="shared" si="6"/>
        <v>0</v>
      </c>
      <c r="R39" s="88">
        <f t="shared" si="6"/>
        <v>40.5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48.6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>
        <v>8.1</v>
      </c>
      <c r="P46" s="99"/>
      <c r="Q46" s="99"/>
      <c r="R46" s="99">
        <v>40.5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48.6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8.1</v>
      </c>
      <c r="P48" s="88">
        <f t="shared" si="8"/>
        <v>0</v>
      </c>
      <c r="Q48" s="88">
        <f t="shared" si="8"/>
        <v>0</v>
      </c>
      <c r="R48" s="88">
        <f t="shared" si="8"/>
        <v>40.5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48.6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64.820999999999998</v>
      </c>
      <c r="C51" s="88">
        <f t="shared" si="10"/>
        <v>80.175000000000011</v>
      </c>
      <c r="D51" s="88">
        <f t="shared" si="10"/>
        <v>30.262</v>
      </c>
      <c r="E51" s="88">
        <f t="shared" si="10"/>
        <v>29.347999999999999</v>
      </c>
      <c r="F51" s="88">
        <f t="shared" si="10"/>
        <v>19.125</v>
      </c>
      <c r="G51" s="88">
        <f t="shared" si="10"/>
        <v>29.536000000000005</v>
      </c>
      <c r="H51" s="88">
        <f t="shared" si="10"/>
        <v>45.478000000000002</v>
      </c>
      <c r="I51" s="88">
        <f t="shared" si="10"/>
        <v>66.861000000000004</v>
      </c>
      <c r="J51" s="88">
        <f t="shared" si="10"/>
        <v>89.63000000000001</v>
      </c>
      <c r="K51" s="88">
        <f t="shared" si="10"/>
        <v>96.123999999999995</v>
      </c>
      <c r="L51" s="88">
        <f t="shared" si="10"/>
        <v>23.83</v>
      </c>
      <c r="M51" s="88">
        <f t="shared" si="10"/>
        <v>23.332000000000001</v>
      </c>
      <c r="N51" s="88">
        <f t="shared" si="10"/>
        <v>24.122</v>
      </c>
      <c r="O51" s="88">
        <f t="shared" si="10"/>
        <v>27.657000000000004</v>
      </c>
      <c r="P51" s="88">
        <f t="shared" si="10"/>
        <v>16.077000000000002</v>
      </c>
      <c r="Q51" s="88">
        <f t="shared" si="10"/>
        <v>13.081</v>
      </c>
      <c r="R51" s="88">
        <f t="shared" si="10"/>
        <v>45.759</v>
      </c>
      <c r="S51" s="88">
        <f t="shared" si="10"/>
        <v>184.49700000000001</v>
      </c>
      <c r="T51" s="88">
        <f t="shared" si="10"/>
        <v>68.103000000000009</v>
      </c>
      <c r="U51" s="88">
        <f t="shared" si="10"/>
        <v>49.682000000000002</v>
      </c>
      <c r="V51" s="88">
        <f t="shared" si="10"/>
        <v>175.54599999999999</v>
      </c>
      <c r="W51" s="88">
        <f t="shared" si="10"/>
        <v>48.993000000000002</v>
      </c>
      <c r="X51" s="88">
        <f t="shared" si="10"/>
        <v>81.192999999999998</v>
      </c>
      <c r="Y51" s="88">
        <f t="shared" si="10"/>
        <v>59</v>
      </c>
      <c r="Z51" s="89" t="str">
        <f t="shared" si="10"/>
        <v/>
      </c>
      <c r="AA51" s="104">
        <f>SUM(B51:Z51)</f>
        <v>1392.2320000000002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45052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64.820999999999998</v>
      </c>
      <c r="C4" s="18">
        <v>80.174999999999997</v>
      </c>
      <c r="D4" s="18">
        <v>30.262</v>
      </c>
      <c r="E4" s="18">
        <v>29.347999999999999</v>
      </c>
      <c r="F4" s="18">
        <v>19.124999999999996</v>
      </c>
      <c r="G4" s="18">
        <v>29.535999999999998</v>
      </c>
      <c r="H4" s="18">
        <v>45.478000000000009</v>
      </c>
      <c r="I4" s="18">
        <v>66.86099999999999</v>
      </c>
      <c r="J4" s="18">
        <v>89.63</v>
      </c>
      <c r="K4" s="18">
        <v>96.124000000000009</v>
      </c>
      <c r="L4" s="18">
        <v>23.830000000000002</v>
      </c>
      <c r="M4" s="18">
        <v>23.332000000000001</v>
      </c>
      <c r="N4" s="18">
        <v>24.122</v>
      </c>
      <c r="O4" s="18">
        <v>27.61</v>
      </c>
      <c r="P4" s="18">
        <v>16.077000000000002</v>
      </c>
      <c r="Q4" s="18">
        <v>13.081</v>
      </c>
      <c r="R4" s="18">
        <v>45.722000000000001</v>
      </c>
      <c r="S4" s="18">
        <v>184.541</v>
      </c>
      <c r="T4" s="18">
        <v>68.14</v>
      </c>
      <c r="U4" s="18">
        <v>49.681999999999995</v>
      </c>
      <c r="V4" s="18">
        <v>175.54600000000002</v>
      </c>
      <c r="W4" s="18">
        <v>48.993000000000002</v>
      </c>
      <c r="X4" s="18">
        <v>81.191000000000017</v>
      </c>
      <c r="Y4" s="18">
        <v>59.045999999999999</v>
      </c>
      <c r="Z4" s="19"/>
      <c r="AA4" s="20">
        <f>SUM(B4:Z4)</f>
        <v>1392.2729999999999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104</v>
      </c>
      <c r="C7" s="28">
        <v>108.38</v>
      </c>
      <c r="D7" s="28">
        <v>89.61</v>
      </c>
      <c r="E7" s="28">
        <v>88.35</v>
      </c>
      <c r="F7" s="28">
        <v>87.47</v>
      </c>
      <c r="G7" s="28">
        <v>88.7</v>
      </c>
      <c r="H7" s="28">
        <v>91.1</v>
      </c>
      <c r="I7" s="28">
        <v>96.02</v>
      </c>
      <c r="J7" s="28">
        <v>90.75</v>
      </c>
      <c r="K7" s="28">
        <v>90.28</v>
      </c>
      <c r="L7" s="28">
        <v>85</v>
      </c>
      <c r="M7" s="28">
        <v>76.290000000000006</v>
      </c>
      <c r="N7" s="28">
        <v>72.28</v>
      </c>
      <c r="O7" s="28">
        <v>55.5</v>
      </c>
      <c r="P7" s="28">
        <v>49.27</v>
      </c>
      <c r="Q7" s="28">
        <v>62.12</v>
      </c>
      <c r="R7" s="28">
        <v>64.64</v>
      </c>
      <c r="S7" s="28">
        <v>92</v>
      </c>
      <c r="T7" s="28">
        <v>111.25</v>
      </c>
      <c r="U7" s="28">
        <v>136.51</v>
      </c>
      <c r="V7" s="28">
        <v>153.69</v>
      </c>
      <c r="W7" s="28">
        <v>117.34</v>
      </c>
      <c r="X7" s="28">
        <v>116.25</v>
      </c>
      <c r="Y7" s="28">
        <v>112.84</v>
      </c>
      <c r="Z7" s="29"/>
      <c r="AA7" s="30">
        <f>IF(SUM(B7:Z7)&lt;&gt;0,AVERAGEIF(B7:Z7,"&lt;&gt;"""),"")</f>
        <v>93.318333333333342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>
        <v>1.0960000000000001</v>
      </c>
      <c r="M14" s="57"/>
      <c r="N14" s="57">
        <v>1.395</v>
      </c>
      <c r="O14" s="57">
        <v>1.7000000000000002</v>
      </c>
      <c r="P14" s="57">
        <v>0.59</v>
      </c>
      <c r="Q14" s="57">
        <v>0.60799999999999998</v>
      </c>
      <c r="R14" s="57">
        <v>12.062999999999999</v>
      </c>
      <c r="S14" s="57"/>
      <c r="T14" s="57"/>
      <c r="U14" s="57"/>
      <c r="V14" s="57"/>
      <c r="W14" s="57"/>
      <c r="X14" s="57"/>
      <c r="Y14" s="57"/>
      <c r="Z14" s="58"/>
      <c r="AA14" s="59">
        <f t="shared" si="0"/>
        <v>17.451999999999998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1.0960000000000001</v>
      </c>
      <c r="M16" s="62">
        <f t="shared" si="1"/>
        <v>0</v>
      </c>
      <c r="N16" s="62">
        <f t="shared" si="1"/>
        <v>1.395</v>
      </c>
      <c r="O16" s="62">
        <f t="shared" si="1"/>
        <v>1.7000000000000002</v>
      </c>
      <c r="P16" s="62">
        <f t="shared" si="1"/>
        <v>0.59</v>
      </c>
      <c r="Q16" s="62">
        <f t="shared" si="1"/>
        <v>0.60799999999999998</v>
      </c>
      <c r="R16" s="62">
        <f t="shared" si="1"/>
        <v>12.062999999999999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17.451999999999998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1.8579999999999999</v>
      </c>
      <c r="C20" s="77">
        <v>1.03</v>
      </c>
      <c r="D20" s="77">
        <v>1.7910000000000001</v>
      </c>
      <c r="E20" s="77">
        <v>1.2369999999999999</v>
      </c>
      <c r="F20" s="77">
        <v>0.86799999999999999</v>
      </c>
      <c r="G20" s="77">
        <v>1.74</v>
      </c>
      <c r="H20" s="77">
        <v>2.552</v>
      </c>
      <c r="I20" s="77">
        <v>3.492</v>
      </c>
      <c r="J20" s="77">
        <v>6.0789999999999997</v>
      </c>
      <c r="K20" s="77">
        <v>4.9829999999999997</v>
      </c>
      <c r="L20" s="77">
        <v>5.3999999999999999E-2</v>
      </c>
      <c r="M20" s="77">
        <v>5.2999999999999999E-2</v>
      </c>
      <c r="N20" s="77">
        <v>5.3999999999999999E-2</v>
      </c>
      <c r="O20" s="77">
        <v>6.6000000000000003E-2</v>
      </c>
      <c r="P20" s="77">
        <v>0.316</v>
      </c>
      <c r="Q20" s="77">
        <v>0.10100000000000001</v>
      </c>
      <c r="R20" s="77">
        <v>1.381</v>
      </c>
      <c r="S20" s="77">
        <v>0.67300000000000004</v>
      </c>
      <c r="T20" s="77">
        <v>4.5999999999999999E-2</v>
      </c>
      <c r="U20" s="77">
        <v>0.77200000000000002</v>
      </c>
      <c r="V20" s="77">
        <v>4.5999999999999999E-2</v>
      </c>
      <c r="W20" s="77">
        <v>4.2999999999999997E-2</v>
      </c>
      <c r="X20" s="77">
        <v>0.183</v>
      </c>
      <c r="Y20" s="77">
        <v>0.04</v>
      </c>
      <c r="Z20" s="78"/>
      <c r="AA20" s="79">
        <f t="shared" si="2"/>
        <v>29.457999999999991</v>
      </c>
    </row>
    <row r="21" spans="1:27" ht="24.95" customHeight="1" x14ac:dyDescent="0.2">
      <c r="A21" s="75" t="s">
        <v>16</v>
      </c>
      <c r="B21" s="80">
        <v>39.863</v>
      </c>
      <c r="C21" s="81">
        <v>23.544999999999998</v>
      </c>
      <c r="D21" s="81">
        <v>28.471</v>
      </c>
      <c r="E21" s="81">
        <v>28.110999999999997</v>
      </c>
      <c r="F21" s="81">
        <v>18.256999999999998</v>
      </c>
      <c r="G21" s="81">
        <v>27.795999999999999</v>
      </c>
      <c r="H21" s="81">
        <v>42.926000000000002</v>
      </c>
      <c r="I21" s="81">
        <v>63.369</v>
      </c>
      <c r="J21" s="81">
        <v>83.551000000000002</v>
      </c>
      <c r="K21" s="81">
        <v>91.141000000000005</v>
      </c>
      <c r="L21" s="81">
        <v>22.68</v>
      </c>
      <c r="M21" s="81">
        <v>23.279000000000003</v>
      </c>
      <c r="N21" s="81">
        <v>22.673000000000002</v>
      </c>
      <c r="O21" s="81">
        <v>25.844000000000001</v>
      </c>
      <c r="P21" s="81">
        <v>15.170999999999999</v>
      </c>
      <c r="Q21" s="81">
        <v>12.372</v>
      </c>
      <c r="R21" s="81">
        <v>32.277999999999999</v>
      </c>
      <c r="S21" s="81">
        <v>39.768000000000001</v>
      </c>
      <c r="T21" s="81">
        <v>26.294</v>
      </c>
      <c r="U21" s="81">
        <v>42.91</v>
      </c>
      <c r="V21" s="81">
        <v>8.1</v>
      </c>
      <c r="W21" s="81">
        <v>26.750000000000004</v>
      </c>
      <c r="X21" s="81">
        <v>12.608000000000001</v>
      </c>
      <c r="Y21" s="81">
        <v>10.506</v>
      </c>
      <c r="Z21" s="78"/>
      <c r="AA21" s="79">
        <f t="shared" si="2"/>
        <v>768.26300000000003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41.720999999999997</v>
      </c>
      <c r="C25" s="88">
        <f t="shared" si="3"/>
        <v>24.574999999999999</v>
      </c>
      <c r="D25" s="88">
        <f t="shared" si="3"/>
        <v>30.262</v>
      </c>
      <c r="E25" s="88">
        <f t="shared" si="3"/>
        <v>29.347999999999995</v>
      </c>
      <c r="F25" s="88">
        <f t="shared" si="3"/>
        <v>19.124999999999996</v>
      </c>
      <c r="G25" s="88">
        <f t="shared" si="3"/>
        <v>29.535999999999998</v>
      </c>
      <c r="H25" s="88">
        <f t="shared" si="3"/>
        <v>45.478000000000002</v>
      </c>
      <c r="I25" s="88">
        <f t="shared" si="3"/>
        <v>66.861000000000004</v>
      </c>
      <c r="J25" s="88">
        <f t="shared" si="3"/>
        <v>89.63</v>
      </c>
      <c r="K25" s="88">
        <f t="shared" si="3"/>
        <v>96.124000000000009</v>
      </c>
      <c r="L25" s="88">
        <f t="shared" si="3"/>
        <v>22.733999999999998</v>
      </c>
      <c r="M25" s="88">
        <f t="shared" si="3"/>
        <v>23.332000000000004</v>
      </c>
      <c r="N25" s="88">
        <f t="shared" si="3"/>
        <v>22.727</v>
      </c>
      <c r="O25" s="88">
        <f t="shared" si="3"/>
        <v>25.91</v>
      </c>
      <c r="P25" s="88">
        <f t="shared" si="3"/>
        <v>15.487</v>
      </c>
      <c r="Q25" s="88">
        <f t="shared" si="3"/>
        <v>12.473000000000001</v>
      </c>
      <c r="R25" s="88">
        <f t="shared" si="3"/>
        <v>33.658999999999999</v>
      </c>
      <c r="S25" s="88">
        <f t="shared" si="3"/>
        <v>40.441000000000003</v>
      </c>
      <c r="T25" s="88">
        <f t="shared" si="3"/>
        <v>26.34</v>
      </c>
      <c r="U25" s="88">
        <f t="shared" si="3"/>
        <v>43.681999999999995</v>
      </c>
      <c r="V25" s="88">
        <f t="shared" si="3"/>
        <v>8.145999999999999</v>
      </c>
      <c r="W25" s="88">
        <f t="shared" si="3"/>
        <v>26.793000000000003</v>
      </c>
      <c r="X25" s="88">
        <f t="shared" si="3"/>
        <v>12.791</v>
      </c>
      <c r="Y25" s="88">
        <f t="shared" si="3"/>
        <v>10.545999999999999</v>
      </c>
      <c r="Z25" s="89">
        <f t="shared" si="3"/>
        <v>0</v>
      </c>
      <c r="AA25" s="90">
        <f t="shared" si="3"/>
        <v>797.721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41.720999999999997</v>
      </c>
      <c r="C29" s="77">
        <v>24.574999999999999</v>
      </c>
      <c r="D29" s="77">
        <v>30.262</v>
      </c>
      <c r="E29" s="77">
        <v>29.347999999999999</v>
      </c>
      <c r="F29" s="77">
        <v>19.125</v>
      </c>
      <c r="G29" s="77">
        <v>29.536000000000001</v>
      </c>
      <c r="H29" s="77">
        <v>45.478000000000002</v>
      </c>
      <c r="I29" s="77">
        <v>66.861000000000004</v>
      </c>
      <c r="J29" s="77">
        <v>89.63</v>
      </c>
      <c r="K29" s="77">
        <v>96.123999999999995</v>
      </c>
      <c r="L29" s="77">
        <v>23.83</v>
      </c>
      <c r="M29" s="77">
        <v>23.332000000000001</v>
      </c>
      <c r="N29" s="77">
        <v>24.122</v>
      </c>
      <c r="O29" s="77">
        <v>27.61</v>
      </c>
      <c r="P29" s="77">
        <v>16.077000000000002</v>
      </c>
      <c r="Q29" s="77">
        <v>13.081</v>
      </c>
      <c r="R29" s="77">
        <v>45.722000000000001</v>
      </c>
      <c r="S29" s="77">
        <v>40.441000000000003</v>
      </c>
      <c r="T29" s="77">
        <v>26.34</v>
      </c>
      <c r="U29" s="77">
        <v>43.682000000000002</v>
      </c>
      <c r="V29" s="77">
        <v>8.1460000000000008</v>
      </c>
      <c r="W29" s="77">
        <v>26.792999999999999</v>
      </c>
      <c r="X29" s="77">
        <v>12.791</v>
      </c>
      <c r="Y29" s="77">
        <v>10.545999999999999</v>
      </c>
      <c r="Z29" s="78"/>
      <c r="AA29" s="79">
        <f>SUM(B29:Z29)</f>
        <v>815.17300000000012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41.720999999999997</v>
      </c>
      <c r="C31" s="62">
        <f t="shared" si="4"/>
        <v>24.574999999999999</v>
      </c>
      <c r="D31" s="62">
        <f t="shared" si="4"/>
        <v>30.262</v>
      </c>
      <c r="E31" s="62">
        <f t="shared" si="4"/>
        <v>29.347999999999999</v>
      </c>
      <c r="F31" s="62">
        <f t="shared" si="4"/>
        <v>19.125</v>
      </c>
      <c r="G31" s="62">
        <f t="shared" si="4"/>
        <v>29.536000000000001</v>
      </c>
      <c r="H31" s="62">
        <f t="shared" si="4"/>
        <v>45.478000000000002</v>
      </c>
      <c r="I31" s="62">
        <f t="shared" si="4"/>
        <v>66.861000000000004</v>
      </c>
      <c r="J31" s="62">
        <f t="shared" si="4"/>
        <v>89.63</v>
      </c>
      <c r="K31" s="62">
        <f t="shared" si="4"/>
        <v>96.123999999999995</v>
      </c>
      <c r="L31" s="62">
        <f t="shared" si="4"/>
        <v>23.83</v>
      </c>
      <c r="M31" s="62">
        <f t="shared" si="4"/>
        <v>23.332000000000001</v>
      </c>
      <c r="N31" s="62">
        <f t="shared" si="4"/>
        <v>24.122</v>
      </c>
      <c r="O31" s="62">
        <f t="shared" si="4"/>
        <v>27.61</v>
      </c>
      <c r="P31" s="62">
        <f t="shared" si="4"/>
        <v>16.077000000000002</v>
      </c>
      <c r="Q31" s="62">
        <f t="shared" si="4"/>
        <v>13.081</v>
      </c>
      <c r="R31" s="62">
        <f t="shared" si="4"/>
        <v>45.722000000000001</v>
      </c>
      <c r="S31" s="62">
        <f t="shared" si="4"/>
        <v>40.441000000000003</v>
      </c>
      <c r="T31" s="62">
        <f t="shared" si="4"/>
        <v>26.34</v>
      </c>
      <c r="U31" s="62">
        <f t="shared" si="4"/>
        <v>43.682000000000002</v>
      </c>
      <c r="V31" s="62">
        <f t="shared" si="4"/>
        <v>8.1460000000000008</v>
      </c>
      <c r="W31" s="62">
        <f t="shared" si="4"/>
        <v>26.792999999999999</v>
      </c>
      <c r="X31" s="62">
        <f t="shared" si="4"/>
        <v>12.791</v>
      </c>
      <c r="Y31" s="62">
        <f t="shared" si="4"/>
        <v>10.545999999999999</v>
      </c>
      <c r="Z31" s="63">
        <f t="shared" si="4"/>
        <v>0</v>
      </c>
      <c r="AA31" s="64">
        <f t="shared" si="4"/>
        <v>815.17300000000012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23.1</v>
      </c>
      <c r="C38" s="99">
        <v>55.6</v>
      </c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144.1</v>
      </c>
      <c r="T38" s="99">
        <v>41.8</v>
      </c>
      <c r="U38" s="99">
        <v>6</v>
      </c>
      <c r="V38" s="99">
        <v>167.4</v>
      </c>
      <c r="W38" s="99">
        <v>22.2</v>
      </c>
      <c r="X38" s="99">
        <v>68.400000000000006</v>
      </c>
      <c r="Y38" s="99">
        <v>48.5</v>
      </c>
      <c r="Z38" s="100"/>
      <c r="AA38" s="79">
        <f t="shared" si="5"/>
        <v>577.1</v>
      </c>
    </row>
    <row r="39" spans="1:27" ht="30" customHeight="1" thickBot="1" x14ac:dyDescent="0.25">
      <c r="A39" s="86" t="s">
        <v>45</v>
      </c>
      <c r="B39" s="87">
        <f t="shared" ref="B39:Z39" si="6">SUM(B34:B38)</f>
        <v>23.1</v>
      </c>
      <c r="C39" s="88">
        <f t="shared" si="6"/>
        <v>55.6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144.1</v>
      </c>
      <c r="T39" s="88">
        <f t="shared" si="6"/>
        <v>41.8</v>
      </c>
      <c r="U39" s="88">
        <f t="shared" si="6"/>
        <v>6</v>
      </c>
      <c r="V39" s="88">
        <f t="shared" si="6"/>
        <v>167.4</v>
      </c>
      <c r="W39" s="88">
        <f t="shared" si="6"/>
        <v>22.2</v>
      </c>
      <c r="X39" s="88">
        <f t="shared" si="6"/>
        <v>68.400000000000006</v>
      </c>
      <c r="Y39" s="88">
        <f t="shared" si="6"/>
        <v>48.5</v>
      </c>
      <c r="Z39" s="89">
        <f t="shared" si="6"/>
        <v>0</v>
      </c>
      <c r="AA39" s="90">
        <f t="shared" si="5"/>
        <v>577.1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23.1</v>
      </c>
      <c r="C46" s="99">
        <v>55.6</v>
      </c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144.1</v>
      </c>
      <c r="T46" s="99">
        <v>41.8</v>
      </c>
      <c r="U46" s="99">
        <v>6</v>
      </c>
      <c r="V46" s="99">
        <v>167.4</v>
      </c>
      <c r="W46" s="99">
        <v>22.2</v>
      </c>
      <c r="X46" s="99">
        <v>68.400000000000006</v>
      </c>
      <c r="Y46" s="99">
        <v>48.5</v>
      </c>
      <c r="Z46" s="100"/>
      <c r="AA46" s="79">
        <f t="shared" si="7"/>
        <v>577.1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23.1</v>
      </c>
      <c r="C48" s="88">
        <f t="shared" ref="C48:Z48" si="8">SUM(C42:C47)</f>
        <v>55.6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144.1</v>
      </c>
      <c r="T48" s="88">
        <f t="shared" si="8"/>
        <v>41.8</v>
      </c>
      <c r="U48" s="88">
        <f t="shared" si="8"/>
        <v>6</v>
      </c>
      <c r="V48" s="88">
        <f t="shared" si="8"/>
        <v>167.4</v>
      </c>
      <c r="W48" s="88">
        <f t="shared" si="8"/>
        <v>22.2</v>
      </c>
      <c r="X48" s="88">
        <f t="shared" si="8"/>
        <v>68.400000000000006</v>
      </c>
      <c r="Y48" s="88">
        <f t="shared" si="8"/>
        <v>48.5</v>
      </c>
      <c r="Z48" s="89">
        <f t="shared" si="8"/>
        <v>0</v>
      </c>
      <c r="AA48" s="90">
        <f t="shared" si="7"/>
        <v>577.1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64.820999999999998</v>
      </c>
      <c r="C51" s="88">
        <f t="shared" si="10"/>
        <v>80.174999999999997</v>
      </c>
      <c r="D51" s="88">
        <f t="shared" si="10"/>
        <v>30.262</v>
      </c>
      <c r="E51" s="88">
        <f t="shared" si="10"/>
        <v>29.347999999999995</v>
      </c>
      <c r="F51" s="88">
        <f t="shared" si="10"/>
        <v>19.124999999999996</v>
      </c>
      <c r="G51" s="88">
        <f t="shared" si="10"/>
        <v>29.535999999999998</v>
      </c>
      <c r="H51" s="88">
        <f t="shared" si="10"/>
        <v>45.478000000000002</v>
      </c>
      <c r="I51" s="88">
        <f t="shared" si="10"/>
        <v>66.861000000000004</v>
      </c>
      <c r="J51" s="88">
        <f t="shared" si="10"/>
        <v>89.63</v>
      </c>
      <c r="K51" s="88">
        <f t="shared" si="10"/>
        <v>96.124000000000009</v>
      </c>
      <c r="L51" s="88">
        <f t="shared" si="10"/>
        <v>23.83</v>
      </c>
      <c r="M51" s="88">
        <f t="shared" si="10"/>
        <v>23.332000000000004</v>
      </c>
      <c r="N51" s="88">
        <f t="shared" si="10"/>
        <v>24.122</v>
      </c>
      <c r="O51" s="88">
        <f t="shared" si="10"/>
        <v>27.61</v>
      </c>
      <c r="P51" s="88">
        <f t="shared" si="10"/>
        <v>16.077000000000002</v>
      </c>
      <c r="Q51" s="88">
        <f t="shared" si="10"/>
        <v>13.081000000000001</v>
      </c>
      <c r="R51" s="88">
        <f t="shared" si="10"/>
        <v>45.721999999999994</v>
      </c>
      <c r="S51" s="88">
        <f t="shared" si="10"/>
        <v>184.541</v>
      </c>
      <c r="T51" s="88">
        <f t="shared" si="10"/>
        <v>68.14</v>
      </c>
      <c r="U51" s="88">
        <f t="shared" si="10"/>
        <v>49.681999999999995</v>
      </c>
      <c r="V51" s="88">
        <f t="shared" si="10"/>
        <v>175.54599999999999</v>
      </c>
      <c r="W51" s="88">
        <f t="shared" si="10"/>
        <v>48.993000000000002</v>
      </c>
      <c r="X51" s="88">
        <f t="shared" si="10"/>
        <v>81.191000000000003</v>
      </c>
      <c r="Y51" s="88">
        <f t="shared" si="10"/>
        <v>59.045999999999999</v>
      </c>
      <c r="Z51" s="89">
        <f t="shared" si="10"/>
        <v>0</v>
      </c>
      <c r="AA51" s="104">
        <f>SUM(B51:Z51)</f>
        <v>1392.2729999999999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45052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23.1</v>
      </c>
      <c r="C4" s="18">
        <v>55.6</v>
      </c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>
        <v>-8.1</v>
      </c>
      <c r="P4" s="18"/>
      <c r="Q4" s="18"/>
      <c r="R4" s="18">
        <v>-40.5</v>
      </c>
      <c r="S4" s="18">
        <v>144.1</v>
      </c>
      <c r="T4" s="18">
        <v>41.8</v>
      </c>
      <c r="U4" s="18">
        <v>6</v>
      </c>
      <c r="V4" s="18">
        <v>167.4</v>
      </c>
      <c r="W4" s="18">
        <v>22.2</v>
      </c>
      <c r="X4" s="18">
        <v>68.400000000000006</v>
      </c>
      <c r="Y4" s="18">
        <v>48.5</v>
      </c>
      <c r="Z4" s="19"/>
      <c r="AA4" s="111">
        <f>SUM(B4:Z4)</f>
        <v>528.5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104</v>
      </c>
      <c r="C7" s="117">
        <v>108.38</v>
      </c>
      <c r="D7" s="117">
        <v>89.61</v>
      </c>
      <c r="E7" s="117">
        <v>88.35</v>
      </c>
      <c r="F7" s="117">
        <v>87.47</v>
      </c>
      <c r="G7" s="117">
        <v>88.7</v>
      </c>
      <c r="H7" s="117">
        <v>91.1</v>
      </c>
      <c r="I7" s="117">
        <v>96.02</v>
      </c>
      <c r="J7" s="117">
        <v>90.75</v>
      </c>
      <c r="K7" s="117">
        <v>90.28</v>
      </c>
      <c r="L7" s="117">
        <v>85</v>
      </c>
      <c r="M7" s="117">
        <v>76.290000000000006</v>
      </c>
      <c r="N7" s="117">
        <v>72.28</v>
      </c>
      <c r="O7" s="117">
        <v>55.5</v>
      </c>
      <c r="P7" s="117">
        <v>49.27</v>
      </c>
      <c r="Q7" s="117">
        <v>62.12</v>
      </c>
      <c r="R7" s="117">
        <v>64.64</v>
      </c>
      <c r="S7" s="117">
        <v>92</v>
      </c>
      <c r="T7" s="117">
        <v>111.25</v>
      </c>
      <c r="U7" s="117">
        <v>136.51</v>
      </c>
      <c r="V7" s="117">
        <v>153.69</v>
      </c>
      <c r="W7" s="117">
        <v>117.34</v>
      </c>
      <c r="X7" s="117">
        <v>116.25</v>
      </c>
      <c r="Y7" s="117">
        <v>112.84</v>
      </c>
      <c r="Z7" s="118"/>
      <c r="AA7" s="119">
        <f>IF(SUM(B7:Z7)&lt;&gt;0,AVERAGEIF(B7:Z7,"&lt;&gt;"""),"")</f>
        <v>93.318333333333342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>
        <v>8.1</v>
      </c>
      <c r="P15" s="133"/>
      <c r="Q15" s="133"/>
      <c r="R15" s="133">
        <v>40.5</v>
      </c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48.6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8.1</v>
      </c>
      <c r="P16" s="135">
        <f t="shared" si="1"/>
        <v>0</v>
      </c>
      <c r="Q16" s="135">
        <f t="shared" si="1"/>
        <v>0</v>
      </c>
      <c r="R16" s="135">
        <f t="shared" si="1"/>
        <v>40.5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48.6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23.1</v>
      </c>
      <c r="C23" s="133">
        <v>55.6</v>
      </c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>
        <v>144.1</v>
      </c>
      <c r="T23" s="133">
        <v>41.8</v>
      </c>
      <c r="U23" s="133">
        <v>6</v>
      </c>
      <c r="V23" s="133">
        <v>167.4</v>
      </c>
      <c r="W23" s="133">
        <v>22.2</v>
      </c>
      <c r="X23" s="133">
        <v>68.400000000000006</v>
      </c>
      <c r="Y23" s="133">
        <v>48.5</v>
      </c>
      <c r="Z23" s="131"/>
      <c r="AA23" s="132">
        <f t="shared" si="2"/>
        <v>577.1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23.1</v>
      </c>
      <c r="C24" s="135">
        <f t="shared" si="3"/>
        <v>55.6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144.1</v>
      </c>
      <c r="T24" s="135">
        <f t="shared" si="3"/>
        <v>41.8</v>
      </c>
      <c r="U24" s="135">
        <f t="shared" si="3"/>
        <v>6</v>
      </c>
      <c r="V24" s="135">
        <f t="shared" si="3"/>
        <v>167.4</v>
      </c>
      <c r="W24" s="135">
        <f t="shared" si="3"/>
        <v>22.2</v>
      </c>
      <c r="X24" s="135">
        <f t="shared" si="3"/>
        <v>68.400000000000006</v>
      </c>
      <c r="Y24" s="135">
        <f t="shared" si="3"/>
        <v>48.5</v>
      </c>
      <c r="Z24" s="136" t="str">
        <f t="shared" si="3"/>
        <v/>
      </c>
      <c r="AA24" s="90">
        <f t="shared" si="2"/>
        <v>577.1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2023-05-05T13:19:38Z</dcterms:created>
  <dcterms:modified xsi:type="dcterms:W3CDTF">2023-05-05T13:19:39Z</dcterms:modified>
</cp:coreProperties>
</file>