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<sst xmlns="http://schemas.openxmlformats.org/spreadsheetml/2006/main" count="117" uniqueCount="53">
  <si>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04/05/2023 16:22:56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</si>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</sst>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2E3-4809-892D-72BA7C54EF4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2E3-4809-892D-72BA7C54EF4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2E3-4809-892D-72BA7C54EF4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5.5</c:v>
                </c:pt>
                <c:pt idx="13">
                  <c:v>13.1</c:v>
                </c:pt>
                <c:pt idx="14">
                  <c:v>7.1</c:v>
                </c:pt>
                <c:pt idx="15">
                  <c:v>5.8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E3-4809-892D-72BA7C54EF4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10.709</c:v>
                </c:pt>
                <c:pt idx="1">
                  <c:v>12.629</c:v>
                </c:pt>
                <c:pt idx="2">
                  <c:v>19.326999999999998</c:v>
                </c:pt>
                <c:pt idx="3">
                  <c:v>13.275</c:v>
                </c:pt>
                <c:pt idx="4">
                  <c:v>12.680000000000001</c:v>
                </c:pt>
                <c:pt idx="5">
                  <c:v>40.445</c:v>
                </c:pt>
                <c:pt idx="6">
                  <c:v>53.925000000000004</c:v>
                </c:pt>
                <c:pt idx="7">
                  <c:v>41.794000000000004</c:v>
                </c:pt>
                <c:pt idx="8">
                  <c:v>34.621000000000002</c:v>
                </c:pt>
                <c:pt idx="9">
                  <c:v>12.599</c:v>
                </c:pt>
                <c:pt idx="10">
                  <c:v>7.6079999999999997</c:v>
                </c:pt>
                <c:pt idx="11">
                  <c:v>10.790000000000001</c:v>
                </c:pt>
                <c:pt idx="12">
                  <c:v>12.225</c:v>
                </c:pt>
                <c:pt idx="13">
                  <c:v>5.3309999999999995</c:v>
                </c:pt>
                <c:pt idx="14">
                  <c:v>5.0049999999999999</c:v>
                </c:pt>
                <c:pt idx="15">
                  <c:v>1.2949999999999999</c:v>
                </c:pt>
                <c:pt idx="16">
                  <c:v>2.117</c:v>
                </c:pt>
                <c:pt idx="17">
                  <c:v>13.245999999999999</c:v>
                </c:pt>
                <c:pt idx="18">
                  <c:v>7.81</c:v>
                </c:pt>
                <c:pt idx="19">
                  <c:v>6.4959999999999996</c:v>
                </c:pt>
                <c:pt idx="20">
                  <c:v>6.4079999999999995</c:v>
                </c:pt>
                <c:pt idx="21">
                  <c:v>8.1239999999999988</c:v>
                </c:pt>
                <c:pt idx="22">
                  <c:v>18.111000000000001</c:v>
                </c:pt>
                <c:pt idx="23">
                  <c:v>26.273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E3-4809-892D-72BA7C54EF4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E3-4809-892D-72BA7C54EF4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2E3-4809-892D-72BA7C54EF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41.980000000000004</c:v>
                </c:pt>
                <c:pt idx="1">
                  <c:v>41.016999999999996</c:v>
                </c:pt>
                <c:pt idx="2">
                  <c:v>34.601999999999997</c:v>
                </c:pt>
                <c:pt idx="3">
                  <c:v>31.711000000000002</c:v>
                </c:pt>
                <c:pt idx="4">
                  <c:v>29.217000000000002</c:v>
                </c:pt>
                <c:pt idx="5">
                  <c:v>58.81</c:v>
                </c:pt>
                <c:pt idx="6">
                  <c:v>68.86</c:v>
                </c:pt>
                <c:pt idx="7">
                  <c:v>60.368000000000002</c:v>
                </c:pt>
                <c:pt idx="8">
                  <c:v>62.534999999999997</c:v>
                </c:pt>
                <c:pt idx="9">
                  <c:v>45.597999999999999</c:v>
                </c:pt>
                <c:pt idx="10">
                  <c:v>23.242000000000001</c:v>
                </c:pt>
                <c:pt idx="11">
                  <c:v>51.725000000000001</c:v>
                </c:pt>
                <c:pt idx="12">
                  <c:v>43.135999999999996</c:v>
                </c:pt>
                <c:pt idx="13">
                  <c:v>42.770999999999994</c:v>
                </c:pt>
                <c:pt idx="14">
                  <c:v>37.165999999999997</c:v>
                </c:pt>
                <c:pt idx="15">
                  <c:v>31.715</c:v>
                </c:pt>
                <c:pt idx="16">
                  <c:v>9.2430000000000003</c:v>
                </c:pt>
                <c:pt idx="17">
                  <c:v>24.830000000000002</c:v>
                </c:pt>
                <c:pt idx="18">
                  <c:v>18.547000000000001</c:v>
                </c:pt>
                <c:pt idx="19">
                  <c:v>33.472999999999999</c:v>
                </c:pt>
                <c:pt idx="20">
                  <c:v>37.398000000000003</c:v>
                </c:pt>
                <c:pt idx="21">
                  <c:v>20.623999999999999</c:v>
                </c:pt>
                <c:pt idx="22">
                  <c:v>29.056000000000001</c:v>
                </c:pt>
                <c:pt idx="23">
                  <c:v>52.057000000000002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2E3-4809-892D-72BA7C54EF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117.51</c:v>
                </c:pt>
                <c:pt idx="1">
                  <c:v>110.22</c:v>
                </c:pt>
                <c:pt idx="2">
                  <c:v>106.08</c:v>
                </c:pt>
                <c:pt idx="3">
                  <c:v>101.71</c:v>
                </c:pt>
                <c:pt idx="4">
                  <c:v>102.5</c:v>
                </c:pt>
                <c:pt idx="5">
                  <c:v>113.42</c:v>
                </c:pt>
                <c:pt idx="6">
                  <c:v>117.92</c:v>
                </c:pt>
                <c:pt idx="7">
                  <c:v>128</c:v>
                </c:pt>
                <c:pt idx="8">
                  <c:v>110.05</c:v>
                </c:pt>
                <c:pt idx="9">
                  <c:v>110.24</c:v>
                </c:pt>
                <c:pt idx="10">
                  <c:v>89</c:v>
                </c:pt>
                <c:pt idx="11">
                  <c:v>85</c:v>
                </c:pt>
                <c:pt idx="12">
                  <c:v>80</c:v>
                </c:pt>
                <c:pt idx="13">
                  <c:v>71</c:v>
                </c:pt>
                <c:pt idx="14">
                  <c:v>76.900000000000006</c:v>
                </c:pt>
                <c:pt idx="15">
                  <c:v>78.08</c:v>
                </c:pt>
                <c:pt idx="16">
                  <c:v>84.16</c:v>
                </c:pt>
                <c:pt idx="17">
                  <c:v>89</c:v>
                </c:pt>
                <c:pt idx="18">
                  <c:v>110.94</c:v>
                </c:pt>
                <c:pt idx="19">
                  <c:v>107.52</c:v>
                </c:pt>
                <c:pt idx="20">
                  <c:v>128.30000000000001</c:v>
                </c:pt>
                <c:pt idx="21">
                  <c:v>112.42</c:v>
                </c:pt>
                <c:pt idx="22">
                  <c:v>100.56</c:v>
                </c:pt>
                <c:pt idx="23">
                  <c:v>86.61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2E3-4809-892D-72BA7C54EF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41.945</v>
      </c>
      <c r="C4" s="18">
        <v>40.980000000000004</v>
      </c>
      <c r="D4" s="18">
        <v>34.599999999999994</v>
      </c>
      <c r="E4" s="18">
        <v>31.746000000000002</v>
      </c>
      <c r="F4" s="18">
        <v>29.212999999999997</v>
      </c>
      <c r="G4" s="18">
        <v>58.844999999999999</v>
      </c>
      <c r="H4" s="18">
        <v>68.825000000000003</v>
      </c>
      <c r="I4" s="18">
        <v>60.344000000000001</v>
      </c>
      <c r="J4" s="18">
        <v>62.534999999999997</v>
      </c>
      <c r="K4" s="18">
        <v>45.6</v>
      </c>
      <c r="L4" s="18">
        <v>23.242000000000001</v>
      </c>
      <c r="M4" s="18">
        <v>51.725000000000001</v>
      </c>
      <c r="N4" s="18">
        <v>43.088999999999999</v>
      </c>
      <c r="O4" s="18">
        <v>42.797999999999995</v>
      </c>
      <c r="P4" s="18">
        <v>37.207000000000001</v>
      </c>
      <c r="Q4" s="18">
        <v>31.709999999999997</v>
      </c>
      <c r="R4" s="18">
        <v>9.2429999999999986</v>
      </c>
      <c r="S4" s="18">
        <v>24.83</v>
      </c>
      <c r="T4" s="18">
        <v>18.547000000000001</v>
      </c>
      <c r="U4" s="18">
        <v>33.472999999999999</v>
      </c>
      <c r="V4" s="18">
        <v>37.397999999999996</v>
      </c>
      <c r="W4" s="18">
        <v>20.623999999999999</v>
      </c>
      <c r="X4" s="18">
        <v>29.056000000000001</v>
      </c>
      <c r="Y4" s="18">
        <v>52.056999999999995</v>
      </c>
      <c r="Z4" s="19"/>
      <c r="AA4" s="20">
        <f>SUM(B4:Z4)</f>
        <v>929.63200000000029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117.51</v>
      </c>
      <c r="C7" s="28">
        <v>110.22</v>
      </c>
      <c r="D7" s="28">
        <v>106.08</v>
      </c>
      <c r="E7" s="28">
        <v>101.71</v>
      </c>
      <c r="F7" s="28">
        <v>102.5</v>
      </c>
      <c r="G7" s="28">
        <v>113.42</v>
      </c>
      <c r="H7" s="28">
        <v>117.92</v>
      </c>
      <c r="I7" s="28">
        <v>128</v>
      </c>
      <c r="J7" s="28">
        <v>110.05</v>
      </c>
      <c r="K7" s="28">
        <v>110.24</v>
      </c>
      <c r="L7" s="28">
        <v>89</v>
      </c>
      <c r="M7" s="28">
        <v>85</v>
      </c>
      <c r="N7" s="28">
        <v>80</v>
      </c>
      <c r="O7" s="28">
        <v>71</v>
      </c>
      <c r="P7" s="28">
        <v>76.900000000000006</v>
      </c>
      <c r="Q7" s="28">
        <v>78.08</v>
      </c>
      <c r="R7" s="28">
        <v>84.16</v>
      </c>
      <c r="S7" s="28">
        <v>89</v>
      </c>
      <c r="T7" s="28">
        <v>110.94</v>
      </c>
      <c r="U7" s="28">
        <v>107.52</v>
      </c>
      <c r="V7" s="28">
        <v>128.30000000000001</v>
      </c>
      <c r="W7" s="28">
        <v>112.42</v>
      </c>
      <c r="X7" s="28">
        <v>100.56</v>
      </c>
      <c r="Y7" s="28">
        <v>86.61</v>
      </c>
      <c r="Z7" s="29"/>
      <c r="AA7" s="30">
        <f>IF(SUM(B7:Z7)&lt;&gt;0,AVERAGEIF(B7:Z7,"&lt;&gt;"""),"")</f>
        <v>100.71416666666669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10.709</v>
      </c>
      <c r="C14" s="57">
        <v>12.629</v>
      </c>
      <c r="D14" s="57">
        <v>19.326999999999998</v>
      </c>
      <c r="E14" s="57">
        <v>13.275</v>
      </c>
      <c r="F14" s="57">
        <v>12.680000000000001</v>
      </c>
      <c r="G14" s="57">
        <v>40.445</v>
      </c>
      <c r="H14" s="57">
        <v>53.925000000000004</v>
      </c>
      <c r="I14" s="57">
        <v>41.794000000000004</v>
      </c>
      <c r="J14" s="57">
        <v>34.621000000000002</v>
      </c>
      <c r="K14" s="57">
        <v>12.599</v>
      </c>
      <c r="L14" s="57">
        <v>7.6079999999999997</v>
      </c>
      <c r="M14" s="57">
        <v>10.790000000000001</v>
      </c>
      <c r="N14" s="57">
        <v>12.225</v>
      </c>
      <c r="O14" s="57">
        <v>5.3309999999999995</v>
      </c>
      <c r="P14" s="57">
        <v>5.0049999999999999</v>
      </c>
      <c r="Q14" s="57">
        <v>1.2949999999999999</v>
      </c>
      <c r="R14" s="57">
        <v>2.117</v>
      </c>
      <c r="S14" s="57">
        <v>13.245999999999999</v>
      </c>
      <c r="T14" s="57">
        <v>7.81</v>
      </c>
      <c r="U14" s="57">
        <v>6.4959999999999996</v>
      </c>
      <c r="V14" s="57">
        <v>6.4079999999999995</v>
      </c>
      <c r="W14" s="57">
        <v>8.1239999999999988</v>
      </c>
      <c r="X14" s="57">
        <v>18.111000000000001</v>
      </c>
      <c r="Y14" s="57">
        <v>26.273</v>
      </c>
      <c r="Z14" s="58"/>
      <c r="AA14" s="59">
        <f t="shared" si="0"/>
        <v>382.84300000000013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10.709</v>
      </c>
      <c r="C16" s="62">
        <f t="shared" ref="C16:Z16" si="1">IF(LEN(C$2)&gt;0,SUM(C10:C15),"")</f>
        <v>12.629</v>
      </c>
      <c r="D16" s="62">
        <f t="shared" si="1"/>
        <v>19.326999999999998</v>
      </c>
      <c r="E16" s="62">
        <f t="shared" si="1"/>
        <v>13.275</v>
      </c>
      <c r="F16" s="62">
        <f t="shared" si="1"/>
        <v>12.680000000000001</v>
      </c>
      <c r="G16" s="62">
        <f t="shared" si="1"/>
        <v>40.445</v>
      </c>
      <c r="H16" s="62">
        <f t="shared" si="1"/>
        <v>53.925000000000004</v>
      </c>
      <c r="I16" s="62">
        <f t="shared" si="1"/>
        <v>41.794000000000004</v>
      </c>
      <c r="J16" s="62">
        <f t="shared" si="1"/>
        <v>34.621000000000002</v>
      </c>
      <c r="K16" s="62">
        <f t="shared" si="1"/>
        <v>12.599</v>
      </c>
      <c r="L16" s="62">
        <f t="shared" si="1"/>
        <v>7.6079999999999997</v>
      </c>
      <c r="M16" s="62">
        <f t="shared" si="1"/>
        <v>10.790000000000001</v>
      </c>
      <c r="N16" s="62">
        <f t="shared" si="1"/>
        <v>12.225</v>
      </c>
      <c r="O16" s="62">
        <f t="shared" si="1"/>
        <v>5.3309999999999995</v>
      </c>
      <c r="P16" s="62">
        <f t="shared" si="1"/>
        <v>5.0049999999999999</v>
      </c>
      <c r="Q16" s="62">
        <f t="shared" si="1"/>
        <v>1.2949999999999999</v>
      </c>
      <c r="R16" s="62">
        <f t="shared" si="1"/>
        <v>2.117</v>
      </c>
      <c r="S16" s="62">
        <f t="shared" si="1"/>
        <v>13.245999999999999</v>
      </c>
      <c r="T16" s="62">
        <f t="shared" si="1"/>
        <v>7.81</v>
      </c>
      <c r="U16" s="62">
        <f t="shared" si="1"/>
        <v>6.4959999999999996</v>
      </c>
      <c r="V16" s="62">
        <f t="shared" si="1"/>
        <v>6.4079999999999995</v>
      </c>
      <c r="W16" s="62">
        <f t="shared" si="1"/>
        <v>8.1239999999999988</v>
      </c>
      <c r="X16" s="62">
        <f t="shared" si="1"/>
        <v>18.111000000000001</v>
      </c>
      <c r="Y16" s="62">
        <f t="shared" si="1"/>
        <v>26.273</v>
      </c>
      <c r="Z16" s="63" t="str">
        <f t="shared" si="1"/>
        <v/>
      </c>
      <c r="AA16" s="64">
        <f>SUM(AA10:AA15)</f>
        <v>382.84300000000013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23.475000000000001</v>
      </c>
      <c r="C20" s="77">
        <v>16.388000000000002</v>
      </c>
      <c r="D20" s="77">
        <v>3.4689999999999999</v>
      </c>
      <c r="E20" s="77">
        <v>3.512</v>
      </c>
      <c r="F20" s="77">
        <v>3.5139999999999998</v>
      </c>
      <c r="G20" s="77">
        <v>11.706</v>
      </c>
      <c r="H20" s="77">
        <v>8.3010000000000002</v>
      </c>
      <c r="I20" s="77">
        <v>0.79300000000000004</v>
      </c>
      <c r="J20" s="77">
        <v>6.4740000000000002</v>
      </c>
      <c r="K20" s="77">
        <v>4.0460000000000003</v>
      </c>
      <c r="L20" s="77"/>
      <c r="M20" s="77">
        <v>4.6680000000000001</v>
      </c>
      <c r="N20" s="77">
        <v>4.0369999999999999</v>
      </c>
      <c r="O20" s="77">
        <v>4.0679999999999996</v>
      </c>
      <c r="P20" s="77">
        <v>4.0629999999999997</v>
      </c>
      <c r="Q20" s="77">
        <v>4.0640000000000001</v>
      </c>
      <c r="R20" s="77"/>
      <c r="S20" s="77">
        <v>1.8520000000000001</v>
      </c>
      <c r="T20" s="77">
        <v>4.0590000000000002</v>
      </c>
      <c r="U20" s="77">
        <v>13.467000000000001</v>
      </c>
      <c r="V20" s="77">
        <v>16.523</v>
      </c>
      <c r="W20" s="77"/>
      <c r="X20" s="77"/>
      <c r="Y20" s="77">
        <v>3.57</v>
      </c>
      <c r="Z20" s="78"/>
      <c r="AA20" s="79">
        <f t="shared" si="2"/>
        <v>142.04900000000004</v>
      </c>
    </row>
    <row r="21" spans="1:27" ht="25.15" customHeight="1" x14ac:dyDescent="0.2">
      <c r="A21" s="75" t="s">
        <v>16</v>
      </c>
      <c r="B21" s="80">
        <v>7.7610000000000001</v>
      </c>
      <c r="C21" s="81">
        <v>11.962999999999999</v>
      </c>
      <c r="D21" s="81">
        <v>11.803999999999998</v>
      </c>
      <c r="E21" s="81">
        <v>14.959000000000001</v>
      </c>
      <c r="F21" s="81">
        <v>13.019</v>
      </c>
      <c r="G21" s="81">
        <v>6.694</v>
      </c>
      <c r="H21" s="81">
        <v>6.5990000000000002</v>
      </c>
      <c r="I21" s="81">
        <v>17.756999999999998</v>
      </c>
      <c r="J21" s="81">
        <v>21.439999999999998</v>
      </c>
      <c r="K21" s="81">
        <v>28.954999999999998</v>
      </c>
      <c r="L21" s="81">
        <v>15.633999999999999</v>
      </c>
      <c r="M21" s="81">
        <v>36.267000000000003</v>
      </c>
      <c r="N21" s="81">
        <v>21.327000000000002</v>
      </c>
      <c r="O21" s="81">
        <v>20.298999999999999</v>
      </c>
      <c r="P21" s="81">
        <v>21.039000000000001</v>
      </c>
      <c r="Q21" s="81">
        <v>20.550999999999998</v>
      </c>
      <c r="R21" s="81">
        <v>7.1259999999999994</v>
      </c>
      <c r="S21" s="81">
        <v>9.7320000000000011</v>
      </c>
      <c r="T21" s="81">
        <v>6.6779999999999999</v>
      </c>
      <c r="U21" s="81">
        <v>13.51</v>
      </c>
      <c r="V21" s="81">
        <v>14.467000000000001</v>
      </c>
      <c r="W21" s="81">
        <v>12.5</v>
      </c>
      <c r="X21" s="81">
        <v>10.945</v>
      </c>
      <c r="Y21" s="81">
        <v>22.213999999999999</v>
      </c>
      <c r="Z21" s="78"/>
      <c r="AA21" s="79">
        <f t="shared" si="2"/>
        <v>373.23999999999995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31.236000000000001</v>
      </c>
      <c r="C25" s="88">
        <f t="shared" ref="C25:Z25" si="3">IF(LEN(C$2)&gt;0,SUM(C19:C24),"")</f>
        <v>28.350999999999999</v>
      </c>
      <c r="D25" s="88">
        <f t="shared" si="3"/>
        <v>15.272999999999998</v>
      </c>
      <c r="E25" s="88">
        <f t="shared" si="3"/>
        <v>18.471</v>
      </c>
      <c r="F25" s="88">
        <f t="shared" si="3"/>
        <v>16.533000000000001</v>
      </c>
      <c r="G25" s="88">
        <f t="shared" si="3"/>
        <v>18.399999999999999</v>
      </c>
      <c r="H25" s="88">
        <f t="shared" si="3"/>
        <v>14.9</v>
      </c>
      <c r="I25" s="88">
        <f t="shared" si="3"/>
        <v>18.549999999999997</v>
      </c>
      <c r="J25" s="88">
        <f t="shared" si="3"/>
        <v>27.913999999999998</v>
      </c>
      <c r="K25" s="88">
        <f t="shared" si="3"/>
        <v>33.000999999999998</v>
      </c>
      <c r="L25" s="88">
        <f t="shared" si="3"/>
        <v>15.633999999999999</v>
      </c>
      <c r="M25" s="88">
        <f t="shared" si="3"/>
        <v>40.935000000000002</v>
      </c>
      <c r="N25" s="88">
        <f t="shared" si="3"/>
        <v>25.364000000000001</v>
      </c>
      <c r="O25" s="88">
        <f t="shared" si="3"/>
        <v>24.366999999999997</v>
      </c>
      <c r="P25" s="88">
        <f t="shared" si="3"/>
        <v>25.102</v>
      </c>
      <c r="Q25" s="88">
        <f t="shared" si="3"/>
        <v>24.614999999999998</v>
      </c>
      <c r="R25" s="88">
        <f t="shared" si="3"/>
        <v>7.1259999999999994</v>
      </c>
      <c r="S25" s="88">
        <f t="shared" si="3"/>
        <v>11.584000000000001</v>
      </c>
      <c r="T25" s="88">
        <f t="shared" si="3"/>
        <v>10.737</v>
      </c>
      <c r="U25" s="88">
        <f t="shared" si="3"/>
        <v>26.977</v>
      </c>
      <c r="V25" s="88">
        <f t="shared" si="3"/>
        <v>30.990000000000002</v>
      </c>
      <c r="W25" s="88">
        <f t="shared" si="3"/>
        <v>12.5</v>
      </c>
      <c r="X25" s="88">
        <f t="shared" si="3"/>
        <v>10.945</v>
      </c>
      <c r="Y25" s="88">
        <f t="shared" si="3"/>
        <v>25.783999999999999</v>
      </c>
      <c r="Z25" s="89" t="str">
        <f t="shared" si="3"/>
        <v/>
      </c>
      <c r="AA25" s="90">
        <f>SUM(AA19:AA24)</f>
        <v>515.28899999999999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41.945</v>
      </c>
      <c r="C29" s="77">
        <v>40.98</v>
      </c>
      <c r="D29" s="77">
        <v>34.6</v>
      </c>
      <c r="E29" s="77">
        <v>31.745999999999999</v>
      </c>
      <c r="F29" s="77">
        <v>29.213000000000001</v>
      </c>
      <c r="G29" s="77">
        <v>58.844999999999999</v>
      </c>
      <c r="H29" s="77">
        <v>68.825000000000003</v>
      </c>
      <c r="I29" s="77">
        <v>60.344000000000001</v>
      </c>
      <c r="J29" s="77">
        <v>62.534999999999997</v>
      </c>
      <c r="K29" s="77">
        <v>45.6</v>
      </c>
      <c r="L29" s="77">
        <v>23.242000000000001</v>
      </c>
      <c r="M29" s="77">
        <v>51.725000000000001</v>
      </c>
      <c r="N29" s="77">
        <v>37.588999999999999</v>
      </c>
      <c r="O29" s="77">
        <v>29.698</v>
      </c>
      <c r="P29" s="77">
        <v>30.106999999999999</v>
      </c>
      <c r="Q29" s="77">
        <v>25.91</v>
      </c>
      <c r="R29" s="77">
        <v>9.2430000000000003</v>
      </c>
      <c r="S29" s="77">
        <v>24.83</v>
      </c>
      <c r="T29" s="77">
        <v>18.547000000000001</v>
      </c>
      <c r="U29" s="77">
        <v>33.472999999999999</v>
      </c>
      <c r="V29" s="77">
        <v>37.398000000000003</v>
      </c>
      <c r="W29" s="77">
        <v>20.623999999999999</v>
      </c>
      <c r="X29" s="77">
        <v>29.056000000000001</v>
      </c>
      <c r="Y29" s="77">
        <v>52.057000000000002</v>
      </c>
      <c r="Z29" s="78"/>
      <c r="AA29" s="79">
        <f>SUM(B29:Z29)</f>
        <v>898.13200000000018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41.945</v>
      </c>
      <c r="C31" s="62">
        <f t="shared" ref="C31:Z31" si="4">IF(LEN(C$2)&gt;0,SUM(C28:C30),"")</f>
        <v>40.98</v>
      </c>
      <c r="D31" s="62">
        <f t="shared" si="4"/>
        <v>34.6</v>
      </c>
      <c r="E31" s="62">
        <f t="shared" si="4"/>
        <v>31.745999999999999</v>
      </c>
      <c r="F31" s="62">
        <f t="shared" si="4"/>
        <v>29.213000000000001</v>
      </c>
      <c r="G31" s="62">
        <f t="shared" si="4"/>
        <v>58.844999999999999</v>
      </c>
      <c r="H31" s="62">
        <f t="shared" si="4"/>
        <v>68.825000000000003</v>
      </c>
      <c r="I31" s="62">
        <f t="shared" si="4"/>
        <v>60.344000000000001</v>
      </c>
      <c r="J31" s="62">
        <f t="shared" si="4"/>
        <v>62.534999999999997</v>
      </c>
      <c r="K31" s="62">
        <f t="shared" si="4"/>
        <v>45.6</v>
      </c>
      <c r="L31" s="62">
        <f t="shared" si="4"/>
        <v>23.242000000000001</v>
      </c>
      <c r="M31" s="62">
        <f t="shared" si="4"/>
        <v>51.725000000000001</v>
      </c>
      <c r="N31" s="62">
        <f t="shared" si="4"/>
        <v>37.588999999999999</v>
      </c>
      <c r="O31" s="62">
        <f t="shared" si="4"/>
        <v>29.698</v>
      </c>
      <c r="P31" s="62">
        <f t="shared" si="4"/>
        <v>30.106999999999999</v>
      </c>
      <c r="Q31" s="62">
        <f t="shared" si="4"/>
        <v>25.91</v>
      </c>
      <c r="R31" s="62">
        <f t="shared" si="4"/>
        <v>9.2430000000000003</v>
      </c>
      <c r="S31" s="62">
        <f t="shared" si="4"/>
        <v>24.83</v>
      </c>
      <c r="T31" s="62">
        <f t="shared" si="4"/>
        <v>18.547000000000001</v>
      </c>
      <c r="U31" s="62">
        <f t="shared" si="4"/>
        <v>33.472999999999999</v>
      </c>
      <c r="V31" s="62">
        <f t="shared" si="4"/>
        <v>37.398000000000003</v>
      </c>
      <c r="W31" s="62">
        <f t="shared" si="4"/>
        <v>20.623999999999999</v>
      </c>
      <c r="X31" s="62">
        <f t="shared" si="4"/>
        <v>29.056000000000001</v>
      </c>
      <c r="Y31" s="62">
        <f t="shared" si="4"/>
        <v>52.057000000000002</v>
      </c>
      <c r="Z31" s="63" t="str">
        <f t="shared" si="4"/>
        <v/>
      </c>
      <c r="AA31" s="64">
        <f>SUM(AA28:AA30)</f>
        <v>898.13200000000018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5.5</v>
      </c>
      <c r="O38" s="99">
        <v>13.1</v>
      </c>
      <c r="P38" s="99">
        <v>7.1</v>
      </c>
      <c r="Q38" s="99">
        <v>5.8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31.500000000000004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5.5</v>
      </c>
      <c r="O39" s="88">
        <f t="shared" si="6"/>
        <v>13.1</v>
      </c>
      <c r="P39" s="88">
        <f t="shared" si="6"/>
        <v>7.1</v>
      </c>
      <c r="Q39" s="88">
        <f t="shared" si="6"/>
        <v>5.8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31.500000000000004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5.5</v>
      </c>
      <c r="O46" s="99">
        <v>13.1</v>
      </c>
      <c r="P46" s="99">
        <v>7.1</v>
      </c>
      <c r="Q46" s="99">
        <v>5.8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31.500000000000004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5.5</v>
      </c>
      <c r="O48" s="88">
        <f t="shared" si="8"/>
        <v>13.1</v>
      </c>
      <c r="P48" s="88">
        <f t="shared" si="8"/>
        <v>7.1</v>
      </c>
      <c r="Q48" s="88">
        <f t="shared" si="8"/>
        <v>5.8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31.500000000000004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41.945</v>
      </c>
      <c r="C51" s="88">
        <f t="shared" si="10"/>
        <v>40.98</v>
      </c>
      <c r="D51" s="88">
        <f t="shared" si="10"/>
        <v>34.599999999999994</v>
      </c>
      <c r="E51" s="88">
        <f t="shared" si="10"/>
        <v>31.746000000000002</v>
      </c>
      <c r="F51" s="88">
        <f t="shared" si="10"/>
        <v>29.213000000000001</v>
      </c>
      <c r="G51" s="88">
        <f t="shared" si="10"/>
        <v>58.844999999999999</v>
      </c>
      <c r="H51" s="88">
        <f t="shared" si="10"/>
        <v>68.825000000000003</v>
      </c>
      <c r="I51" s="88">
        <f t="shared" si="10"/>
        <v>60.344000000000001</v>
      </c>
      <c r="J51" s="88">
        <f t="shared" si="10"/>
        <v>62.534999999999997</v>
      </c>
      <c r="K51" s="88">
        <f t="shared" si="10"/>
        <v>45.599999999999994</v>
      </c>
      <c r="L51" s="88">
        <f t="shared" si="10"/>
        <v>23.241999999999997</v>
      </c>
      <c r="M51" s="88">
        <f t="shared" si="10"/>
        <v>51.725000000000001</v>
      </c>
      <c r="N51" s="88">
        <f t="shared" si="10"/>
        <v>43.088999999999999</v>
      </c>
      <c r="O51" s="88">
        <f t="shared" si="10"/>
        <v>42.797999999999995</v>
      </c>
      <c r="P51" s="88">
        <f t="shared" si="10"/>
        <v>37.207000000000001</v>
      </c>
      <c r="Q51" s="88">
        <f t="shared" si="10"/>
        <v>31.709999999999997</v>
      </c>
      <c r="R51" s="88">
        <f t="shared" si="10"/>
        <v>9.2429999999999986</v>
      </c>
      <c r="S51" s="88">
        <f t="shared" si="10"/>
        <v>24.83</v>
      </c>
      <c r="T51" s="88">
        <f t="shared" si="10"/>
        <v>18.547000000000001</v>
      </c>
      <c r="U51" s="88">
        <f t="shared" si="10"/>
        <v>33.472999999999999</v>
      </c>
      <c r="V51" s="88">
        <f t="shared" si="10"/>
        <v>37.398000000000003</v>
      </c>
      <c r="W51" s="88">
        <f t="shared" si="10"/>
        <v>20.623999999999999</v>
      </c>
      <c r="X51" s="88">
        <f t="shared" si="10"/>
        <v>29.056000000000001</v>
      </c>
      <c r="Y51" s="88">
        <f t="shared" si="10"/>
        <v>52.057000000000002</v>
      </c>
      <c r="Z51" s="89" t="str">
        <f t="shared" si="10"/>
        <v/>
      </c>
      <c r="AA51" s="104">
        <f>SUM(B51:Z51)</f>
        <v>929.63200000000029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41.980000000000004</v>
      </c>
      <c r="C4" s="18">
        <v>41.016999999999996</v>
      </c>
      <c r="D4" s="18">
        <v>34.601999999999997</v>
      </c>
      <c r="E4" s="18">
        <v>31.711000000000002</v>
      </c>
      <c r="F4" s="18">
        <v>29.217000000000002</v>
      </c>
      <c r="G4" s="18">
        <v>58.81</v>
      </c>
      <c r="H4" s="18">
        <v>68.86</v>
      </c>
      <c r="I4" s="18">
        <v>60.368000000000002</v>
      </c>
      <c r="J4" s="18">
        <v>62.534999999999997</v>
      </c>
      <c r="K4" s="18">
        <v>45.597999999999999</v>
      </c>
      <c r="L4" s="18">
        <v>23.242000000000001</v>
      </c>
      <c r="M4" s="18">
        <v>51.725000000000001</v>
      </c>
      <c r="N4" s="18">
        <v>43.135999999999996</v>
      </c>
      <c r="O4" s="18">
        <v>42.770999999999994</v>
      </c>
      <c r="P4" s="18">
        <v>37.165999999999997</v>
      </c>
      <c r="Q4" s="18">
        <v>31.715</v>
      </c>
      <c r="R4" s="18">
        <v>9.2430000000000003</v>
      </c>
      <c r="S4" s="18">
        <v>24.830000000000002</v>
      </c>
      <c r="T4" s="18">
        <v>18.547000000000001</v>
      </c>
      <c r="U4" s="18">
        <v>33.472999999999999</v>
      </c>
      <c r="V4" s="18">
        <v>37.398000000000003</v>
      </c>
      <c r="W4" s="18">
        <v>20.623999999999999</v>
      </c>
      <c r="X4" s="18">
        <v>29.056000000000001</v>
      </c>
      <c r="Y4" s="18">
        <v>52.057000000000002</v>
      </c>
      <c r="Z4" s="19"/>
      <c r="AA4" s="20">
        <f>SUM(B4:Z4)</f>
        <v>929.68100000000027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117.51</v>
      </c>
      <c r="C7" s="28">
        <v>110.22</v>
      </c>
      <c r="D7" s="28">
        <v>106.08</v>
      </c>
      <c r="E7" s="28">
        <v>101.71</v>
      </c>
      <c r="F7" s="28">
        <v>102.5</v>
      </c>
      <c r="G7" s="28">
        <v>113.42</v>
      </c>
      <c r="H7" s="28">
        <v>117.92</v>
      </c>
      <c r="I7" s="28">
        <v>128</v>
      </c>
      <c r="J7" s="28">
        <v>110.05</v>
      </c>
      <c r="K7" s="28">
        <v>110.24</v>
      </c>
      <c r="L7" s="28">
        <v>89</v>
      </c>
      <c r="M7" s="28">
        <v>85</v>
      </c>
      <c r="N7" s="28">
        <v>80</v>
      </c>
      <c r="O7" s="28">
        <v>71</v>
      </c>
      <c r="P7" s="28">
        <v>76.900000000000006</v>
      </c>
      <c r="Q7" s="28">
        <v>78.08</v>
      </c>
      <c r="R7" s="28">
        <v>84.16</v>
      </c>
      <c r="S7" s="28">
        <v>89</v>
      </c>
      <c r="T7" s="28">
        <v>110.94</v>
      </c>
      <c r="U7" s="28">
        <v>107.52</v>
      </c>
      <c r="V7" s="28">
        <v>128.30000000000001</v>
      </c>
      <c r="W7" s="28">
        <v>112.42</v>
      </c>
      <c r="X7" s="28">
        <v>100.56</v>
      </c>
      <c r="Y7" s="28">
        <v>86.61</v>
      </c>
      <c r="Z7" s="29"/>
      <c r="AA7" s="30">
        <f>IF(SUM(B7:Z7)&lt;&gt;0,AVERAGEIF(B7:Z7,"&lt;&gt;"""),"")</f>
        <v>100.71416666666669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45.982999999999997</v>
      </c>
      <c r="Z12" s="53"/>
      <c r="AA12" s="54">
        <f t="shared" si="0"/>
        <v>45.982999999999997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29.422999999999998</v>
      </c>
      <c r="N14" s="57">
        <v>31.004999999999999</v>
      </c>
      <c r="O14" s="57">
        <v>35.006999999999998</v>
      </c>
      <c r="P14" s="57">
        <v>31.081</v>
      </c>
      <c r="Q14" s="57">
        <v>21.599</v>
      </c>
      <c r="R14" s="57">
        <v>0.52200000000000002</v>
      </c>
      <c r="S14" s="57"/>
      <c r="T14" s="57">
        <v>9.9000000000000005E-2</v>
      </c>
      <c r="U14" s="57">
        <v>0.58899999999999997</v>
      </c>
      <c r="V14" s="57"/>
      <c r="W14" s="57">
        <v>0.42</v>
      </c>
      <c r="X14" s="57">
        <v>0.91200000000000003</v>
      </c>
      <c r="Y14" s="57"/>
      <c r="Z14" s="58"/>
      <c r="AA14" s="59">
        <f t="shared" si="0"/>
        <v>150.65699999999998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29.422999999999998</v>
      </c>
      <c r="N16" s="62">
        <f t="shared" si="1"/>
        <v>31.004999999999999</v>
      </c>
      <c r="O16" s="62">
        <f t="shared" si="1"/>
        <v>35.006999999999998</v>
      </c>
      <c r="P16" s="62">
        <f t="shared" si="1"/>
        <v>31.081</v>
      </c>
      <c r="Q16" s="62">
        <f t="shared" si="1"/>
        <v>21.599</v>
      </c>
      <c r="R16" s="62">
        <f t="shared" si="1"/>
        <v>0.52200000000000002</v>
      </c>
      <c r="S16" s="62">
        <f t="shared" si="1"/>
        <v>0</v>
      </c>
      <c r="T16" s="62">
        <f t="shared" si="1"/>
        <v>9.9000000000000005E-2</v>
      </c>
      <c r="U16" s="62">
        <f t="shared" si="1"/>
        <v>0.58899999999999997</v>
      </c>
      <c r="V16" s="62">
        <f t="shared" si="1"/>
        <v>0</v>
      </c>
      <c r="W16" s="62">
        <f t="shared" si="1"/>
        <v>0.42</v>
      </c>
      <c r="X16" s="62">
        <f t="shared" si="1"/>
        <v>0.91200000000000003</v>
      </c>
      <c r="Y16" s="62">
        <f t="shared" si="1"/>
        <v>45.982999999999997</v>
      </c>
      <c r="Z16" s="63" t="str">
        <f t="shared" si="1"/>
        <v/>
      </c>
      <c r="AA16" s="64">
        <f>SUM(AA10:AA15)</f>
        <v>196.64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4.2999999999999997E-2</v>
      </c>
      <c r="C20" s="77">
        <v>4.1000000000000002E-2</v>
      </c>
      <c r="D20" s="77">
        <v>0.04</v>
      </c>
      <c r="E20" s="77">
        <v>0.54100000000000004</v>
      </c>
      <c r="F20" s="77">
        <v>3.2749999999999999</v>
      </c>
      <c r="G20" s="77">
        <v>8.5500000000000007</v>
      </c>
      <c r="H20" s="77">
        <v>14.993</v>
      </c>
      <c r="I20" s="77">
        <v>10.558</v>
      </c>
      <c r="J20" s="77">
        <v>13.647</v>
      </c>
      <c r="K20" s="77">
        <v>7.8E-2</v>
      </c>
      <c r="L20" s="77">
        <v>7.9000000000000001E-2</v>
      </c>
      <c r="M20" s="77">
        <v>5.077</v>
      </c>
      <c r="N20" s="77">
        <v>0.153</v>
      </c>
      <c r="O20" s="77">
        <v>0.14399999999999999</v>
      </c>
      <c r="P20" s="77">
        <v>0.13700000000000001</v>
      </c>
      <c r="Q20" s="77">
        <v>5.1219999999999999</v>
      </c>
      <c r="R20" s="77">
        <v>0.113</v>
      </c>
      <c r="S20" s="77">
        <v>0.113</v>
      </c>
      <c r="T20" s="77">
        <v>0.41199999999999998</v>
      </c>
      <c r="U20" s="77">
        <v>0.90200000000000002</v>
      </c>
      <c r="V20" s="77">
        <v>6.101</v>
      </c>
      <c r="W20" s="77">
        <v>9.5000000000000001E-2</v>
      </c>
      <c r="X20" s="77">
        <v>2.0910000000000002</v>
      </c>
      <c r="Y20" s="77">
        <v>8.7999999999999995E-2</v>
      </c>
      <c r="Z20" s="78"/>
      <c r="AA20" s="79">
        <f t="shared" si="2"/>
        <v>72.392999999999972</v>
      </c>
    </row>
    <row r="21" spans="1:27" ht="25.15" customHeight="1" x14ac:dyDescent="0.2">
      <c r="A21" s="75" t="s">
        <v>16</v>
      </c>
      <c r="B21" s="80">
        <v>2.3370000000000002</v>
      </c>
      <c r="C21" s="81">
        <v>5.1760000000000002</v>
      </c>
      <c r="D21" s="81">
        <v>0.66200000000000003</v>
      </c>
      <c r="E21" s="81">
        <v>15.469999999999999</v>
      </c>
      <c r="F21" s="81">
        <v>6.6420000000000003</v>
      </c>
      <c r="G21" s="81">
        <v>17.260000000000002</v>
      </c>
      <c r="H21" s="81">
        <v>48.467000000000006</v>
      </c>
      <c r="I21" s="81">
        <v>37.11</v>
      </c>
      <c r="J21" s="81">
        <v>48.887999999999998</v>
      </c>
      <c r="K21" s="81">
        <v>27.82</v>
      </c>
      <c r="L21" s="81">
        <v>23.163</v>
      </c>
      <c r="M21" s="81">
        <v>17.225000000000001</v>
      </c>
      <c r="N21" s="81">
        <v>11.978</v>
      </c>
      <c r="O21" s="81">
        <v>7.62</v>
      </c>
      <c r="P21" s="81">
        <v>5.9480000000000004</v>
      </c>
      <c r="Q21" s="81">
        <v>4.9939999999999998</v>
      </c>
      <c r="R21" s="81">
        <v>8.6080000000000005</v>
      </c>
      <c r="S21" s="81">
        <v>24.716999999999999</v>
      </c>
      <c r="T21" s="81">
        <v>18.036000000000001</v>
      </c>
      <c r="U21" s="81">
        <v>31.982000000000003</v>
      </c>
      <c r="V21" s="81">
        <v>31.297000000000001</v>
      </c>
      <c r="W21" s="81">
        <v>20.108999999999998</v>
      </c>
      <c r="X21" s="81">
        <v>26.053000000000001</v>
      </c>
      <c r="Y21" s="81">
        <v>5.9859999999999998</v>
      </c>
      <c r="Z21" s="78"/>
      <c r="AA21" s="79">
        <f t="shared" si="2"/>
        <v>447.548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2.3800000000000003</v>
      </c>
      <c r="C25" s="88">
        <f t="shared" si="3"/>
        <v>5.2170000000000005</v>
      </c>
      <c r="D25" s="88">
        <f t="shared" si="3"/>
        <v>0.70200000000000007</v>
      </c>
      <c r="E25" s="88">
        <f t="shared" si="3"/>
        <v>16.010999999999999</v>
      </c>
      <c r="F25" s="88">
        <f t="shared" si="3"/>
        <v>9.9169999999999998</v>
      </c>
      <c r="G25" s="88">
        <f t="shared" si="3"/>
        <v>25.810000000000002</v>
      </c>
      <c r="H25" s="88">
        <f t="shared" si="3"/>
        <v>63.460000000000008</v>
      </c>
      <c r="I25" s="88">
        <f t="shared" si="3"/>
        <v>47.667999999999999</v>
      </c>
      <c r="J25" s="88">
        <f t="shared" si="3"/>
        <v>62.534999999999997</v>
      </c>
      <c r="K25" s="88">
        <f t="shared" si="3"/>
        <v>27.898</v>
      </c>
      <c r="L25" s="88">
        <f t="shared" si="3"/>
        <v>23.242000000000001</v>
      </c>
      <c r="M25" s="88">
        <f t="shared" si="3"/>
        <v>22.302</v>
      </c>
      <c r="N25" s="88">
        <f t="shared" si="3"/>
        <v>12.131</v>
      </c>
      <c r="O25" s="88">
        <f t="shared" si="3"/>
        <v>7.7640000000000002</v>
      </c>
      <c r="P25" s="88">
        <f t="shared" si="3"/>
        <v>6.0850000000000009</v>
      </c>
      <c r="Q25" s="88">
        <f t="shared" si="3"/>
        <v>10.116</v>
      </c>
      <c r="R25" s="88">
        <f t="shared" si="3"/>
        <v>8.7210000000000001</v>
      </c>
      <c r="S25" s="88">
        <f t="shared" si="3"/>
        <v>24.83</v>
      </c>
      <c r="T25" s="88">
        <f t="shared" si="3"/>
        <v>18.448</v>
      </c>
      <c r="U25" s="88">
        <f t="shared" si="3"/>
        <v>32.884</v>
      </c>
      <c r="V25" s="88">
        <f t="shared" si="3"/>
        <v>37.398000000000003</v>
      </c>
      <c r="W25" s="88">
        <f t="shared" si="3"/>
        <v>20.203999999999997</v>
      </c>
      <c r="X25" s="88">
        <f t="shared" si="3"/>
        <v>28.144000000000002</v>
      </c>
      <c r="Y25" s="88">
        <f t="shared" si="3"/>
        <v>6.0739999999999998</v>
      </c>
      <c r="Z25" s="89">
        <f t="shared" si="3"/>
        <v>0</v>
      </c>
      <c r="AA25" s="90">
        <f t="shared" si="3"/>
        <v>519.94100000000003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2.38</v>
      </c>
      <c r="C29" s="77">
        <v>5.2169999999999996</v>
      </c>
      <c r="D29" s="77">
        <v>0.70199999999999996</v>
      </c>
      <c r="E29" s="77">
        <v>16.010999999999999</v>
      </c>
      <c r="F29" s="77">
        <v>9.9169999999999998</v>
      </c>
      <c r="G29" s="77">
        <v>25.81</v>
      </c>
      <c r="H29" s="77">
        <v>63.46</v>
      </c>
      <c r="I29" s="77">
        <v>47.667999999999999</v>
      </c>
      <c r="J29" s="77">
        <v>62.534999999999997</v>
      </c>
      <c r="K29" s="77">
        <v>27.898</v>
      </c>
      <c r="L29" s="77">
        <v>23.242000000000001</v>
      </c>
      <c r="M29" s="77">
        <v>51.725000000000001</v>
      </c>
      <c r="N29" s="77">
        <v>43.136000000000003</v>
      </c>
      <c r="O29" s="77">
        <v>42.771000000000001</v>
      </c>
      <c r="P29" s="77">
        <v>37.165999999999997</v>
      </c>
      <c r="Q29" s="77">
        <v>31.715</v>
      </c>
      <c r="R29" s="77">
        <v>9.2430000000000003</v>
      </c>
      <c r="S29" s="77">
        <v>24.83</v>
      </c>
      <c r="T29" s="77">
        <v>18.547000000000001</v>
      </c>
      <c r="U29" s="77">
        <v>33.472999999999999</v>
      </c>
      <c r="V29" s="77">
        <v>37.398000000000003</v>
      </c>
      <c r="W29" s="77">
        <v>20.623999999999999</v>
      </c>
      <c r="X29" s="77">
        <v>29.056000000000001</v>
      </c>
      <c r="Y29" s="77">
        <v>52.057000000000002</v>
      </c>
      <c r="Z29" s="78"/>
      <c r="AA29" s="79">
        <f>SUM(B29:Z29)</f>
        <v>716.58100000000013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2.38</v>
      </c>
      <c r="C31" s="62">
        <f t="shared" si="4"/>
        <v>5.2169999999999996</v>
      </c>
      <c r="D31" s="62">
        <f t="shared" si="4"/>
        <v>0.70199999999999996</v>
      </c>
      <c r="E31" s="62">
        <f t="shared" si="4"/>
        <v>16.010999999999999</v>
      </c>
      <c r="F31" s="62">
        <f t="shared" si="4"/>
        <v>9.9169999999999998</v>
      </c>
      <c r="G31" s="62">
        <f t="shared" si="4"/>
        <v>25.81</v>
      </c>
      <c r="H31" s="62">
        <f t="shared" si="4"/>
        <v>63.46</v>
      </c>
      <c r="I31" s="62">
        <f t="shared" si="4"/>
        <v>47.667999999999999</v>
      </c>
      <c r="J31" s="62">
        <f t="shared" si="4"/>
        <v>62.534999999999997</v>
      </c>
      <c r="K31" s="62">
        <f t="shared" si="4"/>
        <v>27.898</v>
      </c>
      <c r="L31" s="62">
        <f t="shared" si="4"/>
        <v>23.242000000000001</v>
      </c>
      <c r="M31" s="62">
        <f t="shared" si="4"/>
        <v>51.725000000000001</v>
      </c>
      <c r="N31" s="62">
        <f t="shared" si="4"/>
        <v>43.136000000000003</v>
      </c>
      <c r="O31" s="62">
        <f t="shared" si="4"/>
        <v>42.771000000000001</v>
      </c>
      <c r="P31" s="62">
        <f t="shared" si="4"/>
        <v>37.165999999999997</v>
      </c>
      <c r="Q31" s="62">
        <f t="shared" si="4"/>
        <v>31.715</v>
      </c>
      <c r="R31" s="62">
        <f t="shared" si="4"/>
        <v>9.2430000000000003</v>
      </c>
      <c r="S31" s="62">
        <f t="shared" si="4"/>
        <v>24.83</v>
      </c>
      <c r="T31" s="62">
        <f t="shared" si="4"/>
        <v>18.547000000000001</v>
      </c>
      <c r="U31" s="62">
        <f t="shared" si="4"/>
        <v>33.472999999999999</v>
      </c>
      <c r="V31" s="62">
        <f t="shared" si="4"/>
        <v>37.398000000000003</v>
      </c>
      <c r="W31" s="62">
        <f t="shared" si="4"/>
        <v>20.623999999999999</v>
      </c>
      <c r="X31" s="62">
        <f t="shared" si="4"/>
        <v>29.056000000000001</v>
      </c>
      <c r="Y31" s="62">
        <f t="shared" si="4"/>
        <v>52.057000000000002</v>
      </c>
      <c r="Z31" s="63">
        <f t="shared" si="4"/>
        <v>0</v>
      </c>
      <c r="AA31" s="64">
        <f t="shared" si="4"/>
        <v>716.58100000000013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39.6</v>
      </c>
      <c r="C38" s="99">
        <v>35.799999999999997</v>
      </c>
      <c r="D38" s="99">
        <v>33.9</v>
      </c>
      <c r="E38" s="99">
        <v>15.7</v>
      </c>
      <c r="F38" s="99">
        <v>19.3</v>
      </c>
      <c r="G38" s="99">
        <v>33</v>
      </c>
      <c r="H38" s="99">
        <v>5.4</v>
      </c>
      <c r="I38" s="99">
        <v>12.7</v>
      </c>
      <c r="J38" s="99"/>
      <c r="K38" s="99">
        <v>17.7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213.1</v>
      </c>
    </row>
    <row r="39" spans="1:27" ht="30" customHeight="1" thickBot="1" x14ac:dyDescent="0.25">
      <c r="A39" s="86" t="s">
        <v>45</v>
      </c>
      <c r="B39" s="87">
        <f t="shared" ref="B39:Z39" si="6">SUM(B34:B38)</f>
        <v>39.6</v>
      </c>
      <c r="C39" s="88">
        <f t="shared" si="6"/>
        <v>35.799999999999997</v>
      </c>
      <c r="D39" s="88">
        <f t="shared" si="6"/>
        <v>33.9</v>
      </c>
      <c r="E39" s="88">
        <f t="shared" si="6"/>
        <v>15.7</v>
      </c>
      <c r="F39" s="88">
        <f t="shared" si="6"/>
        <v>19.3</v>
      </c>
      <c r="G39" s="88">
        <f t="shared" si="6"/>
        <v>33</v>
      </c>
      <c r="H39" s="88">
        <f t="shared" si="6"/>
        <v>5.4</v>
      </c>
      <c r="I39" s="88">
        <f t="shared" si="6"/>
        <v>12.7</v>
      </c>
      <c r="J39" s="88">
        <f t="shared" si="6"/>
        <v>0</v>
      </c>
      <c r="K39" s="88">
        <f t="shared" si="6"/>
        <v>17.7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213.1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39.6</v>
      </c>
      <c r="C46" s="99">
        <v>35.799999999999997</v>
      </c>
      <c r="D46" s="99">
        <v>33.9</v>
      </c>
      <c r="E46" s="99">
        <v>15.7</v>
      </c>
      <c r="F46" s="99">
        <v>19.3</v>
      </c>
      <c r="G46" s="99">
        <v>33</v>
      </c>
      <c r="H46" s="99">
        <v>5.4</v>
      </c>
      <c r="I46" s="99">
        <v>12.7</v>
      </c>
      <c r="J46" s="99"/>
      <c r="K46" s="99">
        <v>17.7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213.1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39.6</v>
      </c>
      <c r="C48" s="88">
        <f t="shared" ref="C48:Z48" si="8">SUM(C42:C47)</f>
        <v>35.799999999999997</v>
      </c>
      <c r="D48" s="88">
        <f t="shared" si="8"/>
        <v>33.9</v>
      </c>
      <c r="E48" s="88">
        <f t="shared" si="8"/>
        <v>15.7</v>
      </c>
      <c r="F48" s="88">
        <f t="shared" si="8"/>
        <v>19.3</v>
      </c>
      <c r="G48" s="88">
        <f t="shared" si="8"/>
        <v>33</v>
      </c>
      <c r="H48" s="88">
        <f t="shared" si="8"/>
        <v>5.4</v>
      </c>
      <c r="I48" s="88">
        <f t="shared" si="8"/>
        <v>12.7</v>
      </c>
      <c r="J48" s="88">
        <f t="shared" si="8"/>
        <v>0</v>
      </c>
      <c r="K48" s="88">
        <f t="shared" si="8"/>
        <v>17.7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213.1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41.980000000000004</v>
      </c>
      <c r="C51" s="88">
        <f t="shared" si="10"/>
        <v>41.016999999999996</v>
      </c>
      <c r="D51" s="88">
        <f t="shared" si="10"/>
        <v>34.601999999999997</v>
      </c>
      <c r="E51" s="88">
        <f t="shared" si="10"/>
        <v>31.710999999999999</v>
      </c>
      <c r="F51" s="88">
        <f t="shared" si="10"/>
        <v>29.216999999999999</v>
      </c>
      <c r="G51" s="88">
        <f t="shared" si="10"/>
        <v>58.81</v>
      </c>
      <c r="H51" s="88">
        <f t="shared" si="10"/>
        <v>68.860000000000014</v>
      </c>
      <c r="I51" s="88">
        <f t="shared" si="10"/>
        <v>60.367999999999995</v>
      </c>
      <c r="J51" s="88">
        <f t="shared" si="10"/>
        <v>62.534999999999997</v>
      </c>
      <c r="K51" s="88">
        <f t="shared" si="10"/>
        <v>45.597999999999999</v>
      </c>
      <c r="L51" s="88">
        <f t="shared" si="10"/>
        <v>23.242000000000001</v>
      </c>
      <c r="M51" s="88">
        <f t="shared" si="10"/>
        <v>51.724999999999994</v>
      </c>
      <c r="N51" s="88">
        <f t="shared" si="10"/>
        <v>43.135999999999996</v>
      </c>
      <c r="O51" s="88">
        <f t="shared" si="10"/>
        <v>42.771000000000001</v>
      </c>
      <c r="P51" s="88">
        <f t="shared" si="10"/>
        <v>37.165999999999997</v>
      </c>
      <c r="Q51" s="88">
        <f t="shared" si="10"/>
        <v>31.715</v>
      </c>
      <c r="R51" s="88">
        <f t="shared" si="10"/>
        <v>9.2430000000000003</v>
      </c>
      <c r="S51" s="88">
        <f t="shared" si="10"/>
        <v>24.83</v>
      </c>
      <c r="T51" s="88">
        <f t="shared" si="10"/>
        <v>18.547000000000001</v>
      </c>
      <c r="U51" s="88">
        <f t="shared" si="10"/>
        <v>33.472999999999999</v>
      </c>
      <c r="V51" s="88">
        <f t="shared" si="10"/>
        <v>37.398000000000003</v>
      </c>
      <c r="W51" s="88">
        <f t="shared" si="10"/>
        <v>20.623999999999999</v>
      </c>
      <c r="X51" s="88">
        <f t="shared" si="10"/>
        <v>29.056000000000001</v>
      </c>
      <c r="Y51" s="88">
        <f t="shared" si="10"/>
        <v>52.056999999999995</v>
      </c>
      <c r="Z51" s="89">
        <f t="shared" si="10"/>
        <v>0</v>
      </c>
      <c r="AA51" s="104">
        <f>SUM(B51:Z51)</f>
        <v>929.68100000000027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39.6</v>
      </c>
      <c r="C4" s="18">
        <v>35.799999999999997</v>
      </c>
      <c r="D4" s="18">
        <v>33.9</v>
      </c>
      <c r="E4" s="18">
        <v>15.7</v>
      </c>
      <c r="F4" s="18">
        <v>19.3</v>
      </c>
      <c r="G4" s="18">
        <v>33</v>
      </c>
      <c r="H4" s="18">
        <v>5.4</v>
      </c>
      <c r="I4" s="18">
        <v>12.7</v>
      </c>
      <c r="J4" s="18"/>
      <c r="K4" s="18">
        <v>17.7</v>
      </c>
      <c r="L4" s="18"/>
      <c r="M4" s="18"/>
      <c r="N4" s="18">
        <v>-5.5</v>
      </c>
      <c r="O4" s="18">
        <v>-13.1</v>
      </c>
      <c r="P4" s="18">
        <v>-7.1</v>
      </c>
      <c r="Q4" s="18">
        <v>-5.8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181.6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117.51</v>
      </c>
      <c r="C7" s="117">
        <v>110.22</v>
      </c>
      <c r="D7" s="117">
        <v>106.08</v>
      </c>
      <c r="E7" s="117">
        <v>101.71</v>
      </c>
      <c r="F7" s="117">
        <v>102.5</v>
      </c>
      <c r="G7" s="117">
        <v>113.42</v>
      </c>
      <c r="H7" s="117">
        <v>117.92</v>
      </c>
      <c r="I7" s="117">
        <v>128</v>
      </c>
      <c r="J7" s="117">
        <v>110.05</v>
      </c>
      <c r="K7" s="117">
        <v>110.24</v>
      </c>
      <c r="L7" s="117">
        <v>89</v>
      </c>
      <c r="M7" s="117">
        <v>85</v>
      </c>
      <c r="N7" s="117">
        <v>80</v>
      </c>
      <c r="O7" s="117">
        <v>71</v>
      </c>
      <c r="P7" s="117">
        <v>76.900000000000006</v>
      </c>
      <c r="Q7" s="117">
        <v>78.08</v>
      </c>
      <c r="R7" s="117">
        <v>84.16</v>
      </c>
      <c r="S7" s="117">
        <v>89</v>
      </c>
      <c r="T7" s="117">
        <v>110.94</v>
      </c>
      <c r="U7" s="117">
        <v>107.52</v>
      </c>
      <c r="V7" s="117">
        <v>128.30000000000001</v>
      </c>
      <c r="W7" s="117">
        <v>112.42</v>
      </c>
      <c r="X7" s="117">
        <v>100.56</v>
      </c>
      <c r="Y7" s="117">
        <v>86.61</v>
      </c>
      <c r="Z7" s="118"/>
      <c r="AA7" s="119">
        <f>IF(SUM(B7:Z7)&lt;&gt;0,AVERAGEIF(B7:Z7,"&lt;&gt;"""),"")</f>
        <v>100.71416666666669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5.5</v>
      </c>
      <c r="O15" s="133">
        <v>13.1</v>
      </c>
      <c r="P15" s="133">
        <v>7.1</v>
      </c>
      <c r="Q15" s="133">
        <v>5.8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31.500000000000004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5.5</v>
      </c>
      <c r="O16" s="135">
        <f t="shared" si="1"/>
        <v>13.1</v>
      </c>
      <c r="P16" s="135">
        <f t="shared" si="1"/>
        <v>7.1</v>
      </c>
      <c r="Q16" s="135">
        <f t="shared" si="1"/>
        <v>5.8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31.500000000000004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39.6</v>
      </c>
      <c r="C23" s="133">
        <v>35.799999999999997</v>
      </c>
      <c r="D23" s="133">
        <v>33.9</v>
      </c>
      <c r="E23" s="133">
        <v>15.7</v>
      </c>
      <c r="F23" s="133">
        <v>19.3</v>
      </c>
      <c r="G23" s="133">
        <v>33</v>
      </c>
      <c r="H23" s="133">
        <v>5.4</v>
      </c>
      <c r="I23" s="133">
        <v>12.7</v>
      </c>
      <c r="J23" s="133"/>
      <c r="K23" s="133">
        <v>17.7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213.1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39.6</v>
      </c>
      <c r="C24" s="135">
        <f t="shared" si="3"/>
        <v>35.799999999999997</v>
      </c>
      <c r="D24" s="135">
        <f t="shared" si="3"/>
        <v>33.9</v>
      </c>
      <c r="E24" s="135">
        <f t="shared" si="3"/>
        <v>15.7</v>
      </c>
      <c r="F24" s="135">
        <f t="shared" si="3"/>
        <v>19.3</v>
      </c>
      <c r="G24" s="135">
        <f t="shared" si="3"/>
        <v>33</v>
      </c>
      <c r="H24" s="135">
        <f t="shared" si="3"/>
        <v>5.4</v>
      </c>
      <c r="I24" s="135">
        <f t="shared" si="3"/>
        <v>12.7</v>
      </c>
      <c r="J24" s="135">
        <f t="shared" si="3"/>
        <v>0</v>
      </c>
      <c r="K24" s="135">
        <f t="shared" si="3"/>
        <v>17.7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213.1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2023-05-04T13:22:56Z</dcterms:created>
  <dcterms:modified xsi:type="dcterms:W3CDTF">2023-05-04T13:22:57Z</dcterms:modified>
</cp:coreProperties>
</file>