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<sst xmlns="http://schemas.openxmlformats.org/spreadsheetml/2006/main" count="117" uniqueCount="53">
  <si>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03/05/2023 16:18:36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</si>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</sst>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98-4533-8ACA-713A0440C3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98-4533-8ACA-713A0440C3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2.121</c:v>
                </c:pt>
                <c:pt idx="7">
                  <c:v>18.914999999999999</c:v>
                </c:pt>
                <c:pt idx="12">
                  <c:v>7.0830000000000002</c:v>
                </c:pt>
                <c:pt idx="13">
                  <c:v>9.0950000000000006</c:v>
                </c:pt>
                <c:pt idx="19">
                  <c:v>62.794000000000004</c:v>
                </c:pt>
                <c:pt idx="20">
                  <c:v>64</c:v>
                </c:pt>
                <c:pt idx="21">
                  <c:v>52.030999999999999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8-4533-8ACA-713A0440C3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14.9</c:v>
                </c:pt>
                <c:pt idx="1">
                  <c:v>17.600000000000001</c:v>
                </c:pt>
                <c:pt idx="2">
                  <c:v>19.600000000000001</c:v>
                </c:pt>
                <c:pt idx="3">
                  <c:v>20.100000000000001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115.2</c:v>
                </c:pt>
                <c:pt idx="9">
                  <c:v>72.2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48</c:v>
                </c:pt>
                <c:pt idx="18">
                  <c:v>44.8</c:v>
                </c:pt>
                <c:pt idx="19">
                  <c:v>0</c:v>
                </c:pt>
                <c:pt idx="20">
                  <c:v>0</c:v>
                </c:pt>
                <c:pt idx="21">
                  <c:v>25.5</c:v>
                </c:pt>
                <c:pt idx="22">
                  <c:v>26.9</c:v>
                </c:pt>
                <c:pt idx="23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8-4533-8ACA-713A0440C3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25.161999999999999</c:v>
                </c:pt>
                <c:pt idx="1">
                  <c:v>25.146000000000001</c:v>
                </c:pt>
                <c:pt idx="2">
                  <c:v>25.797000000000001</c:v>
                </c:pt>
                <c:pt idx="3">
                  <c:v>24.059000000000001</c:v>
                </c:pt>
                <c:pt idx="4">
                  <c:v>22.699000000000002</c:v>
                </c:pt>
                <c:pt idx="5">
                  <c:v>23.620000000000005</c:v>
                </c:pt>
                <c:pt idx="6">
                  <c:v>20.431999999999999</c:v>
                </c:pt>
                <c:pt idx="7">
                  <c:v>20.632999999999999</c:v>
                </c:pt>
                <c:pt idx="8">
                  <c:v>34.878999999999998</c:v>
                </c:pt>
                <c:pt idx="9">
                  <c:v>36.725000000000009</c:v>
                </c:pt>
                <c:pt idx="10">
                  <c:v>36.305000000000007</c:v>
                </c:pt>
                <c:pt idx="11">
                  <c:v>20.46</c:v>
                </c:pt>
                <c:pt idx="12">
                  <c:v>15.219000000000001</c:v>
                </c:pt>
                <c:pt idx="13">
                  <c:v>13.995000000000001</c:v>
                </c:pt>
                <c:pt idx="14">
                  <c:v>23.856000000000002</c:v>
                </c:pt>
                <c:pt idx="15">
                  <c:v>26.847000000000001</c:v>
                </c:pt>
                <c:pt idx="16">
                  <c:v>25.558</c:v>
                </c:pt>
                <c:pt idx="17">
                  <c:v>9.911999999999999</c:v>
                </c:pt>
                <c:pt idx="18">
                  <c:v>9.0470000000000024</c:v>
                </c:pt>
                <c:pt idx="19">
                  <c:v>6.819</c:v>
                </c:pt>
                <c:pt idx="20">
                  <c:v>13.985000000000001</c:v>
                </c:pt>
                <c:pt idx="21">
                  <c:v>21.134</c:v>
                </c:pt>
                <c:pt idx="22">
                  <c:v>20.186</c:v>
                </c:pt>
                <c:pt idx="23">
                  <c:v>25.246000000000002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8-4533-8ACA-713A0440C3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98-4533-8ACA-713A0440C3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98-4533-8ACA-713A0440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41.072000000000003</c:v>
                </c:pt>
                <c:pt idx="1">
                  <c:v>43.492000000000004</c:v>
                </c:pt>
                <c:pt idx="2">
                  <c:v>57.638999999999996</c:v>
                </c:pt>
                <c:pt idx="3">
                  <c:v>44.189</c:v>
                </c:pt>
                <c:pt idx="4">
                  <c:v>23.481999999999999</c:v>
                </c:pt>
                <c:pt idx="5">
                  <c:v>31.962999999999997</c:v>
                </c:pt>
                <c:pt idx="6">
                  <c:v>27.222000000000001</c:v>
                </c:pt>
                <c:pt idx="7">
                  <c:v>51.283000000000001</c:v>
                </c:pt>
                <c:pt idx="8">
                  <c:v>150.07100000000003</c:v>
                </c:pt>
                <c:pt idx="9">
                  <c:v>115.95400000000001</c:v>
                </c:pt>
                <c:pt idx="10">
                  <c:v>53.982999999999997</c:v>
                </c:pt>
                <c:pt idx="11">
                  <c:v>46.280999999999999</c:v>
                </c:pt>
                <c:pt idx="12">
                  <c:v>36.920999999999999</c:v>
                </c:pt>
                <c:pt idx="13">
                  <c:v>44.5</c:v>
                </c:pt>
                <c:pt idx="14">
                  <c:v>54.486000000000004</c:v>
                </c:pt>
                <c:pt idx="15">
                  <c:v>54.942</c:v>
                </c:pt>
                <c:pt idx="16">
                  <c:v>46.530999999999999</c:v>
                </c:pt>
                <c:pt idx="17">
                  <c:v>59.942999999999998</c:v>
                </c:pt>
                <c:pt idx="18">
                  <c:v>54.442</c:v>
                </c:pt>
                <c:pt idx="19">
                  <c:v>70.121000000000009</c:v>
                </c:pt>
                <c:pt idx="20">
                  <c:v>78.466999999999999</c:v>
                </c:pt>
                <c:pt idx="21">
                  <c:v>99.210999999999984</c:v>
                </c:pt>
                <c:pt idx="22">
                  <c:v>50.008999999999993</c:v>
                </c:pt>
                <c:pt idx="23">
                  <c:v>32.304000000000002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E98-4533-8ACA-713A0440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</c:v>
                </c:pt>
                <c:pt idx="1">
                  <c:v>100</c:v>
                </c:pt>
                <c:pt idx="2">
                  <c:v>95</c:v>
                </c:pt>
                <c:pt idx="3">
                  <c:v>93.87</c:v>
                </c:pt>
                <c:pt idx="4">
                  <c:v>113.65</c:v>
                </c:pt>
                <c:pt idx="5">
                  <c:v>122.3</c:v>
                </c:pt>
                <c:pt idx="6">
                  <c:v>121.56</c:v>
                </c:pt>
                <c:pt idx="7">
                  <c:v>131.13999999999999</c:v>
                </c:pt>
                <c:pt idx="8">
                  <c:v>115.49</c:v>
                </c:pt>
                <c:pt idx="9">
                  <c:v>107</c:v>
                </c:pt>
                <c:pt idx="10">
                  <c:v>94.8</c:v>
                </c:pt>
                <c:pt idx="11">
                  <c:v>123.01</c:v>
                </c:pt>
                <c:pt idx="12">
                  <c:v>123</c:v>
                </c:pt>
                <c:pt idx="13">
                  <c:v>121.06</c:v>
                </c:pt>
                <c:pt idx="14">
                  <c:v>89.89</c:v>
                </c:pt>
                <c:pt idx="15">
                  <c:v>117.57</c:v>
                </c:pt>
                <c:pt idx="16">
                  <c:v>115.47</c:v>
                </c:pt>
                <c:pt idx="17">
                  <c:v>107.9</c:v>
                </c:pt>
                <c:pt idx="18">
                  <c:v>115.1</c:v>
                </c:pt>
                <c:pt idx="19">
                  <c:v>163.98</c:v>
                </c:pt>
                <c:pt idx="20">
                  <c:v>180</c:v>
                </c:pt>
                <c:pt idx="21">
                  <c:v>156.12</c:v>
                </c:pt>
                <c:pt idx="22">
                  <c:v>113.13</c:v>
                </c:pt>
                <c:pt idx="23">
                  <c:v>113.16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E98-4533-8ACA-713A0440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41.048000000000002</v>
      </c>
      <c r="C4" s="18">
        <v>43.530000000000008</v>
      </c>
      <c r="D4" s="18">
        <v>57.664000000000009</v>
      </c>
      <c r="E4" s="18">
        <v>44.159000000000006</v>
      </c>
      <c r="F4" s="18">
        <v>23.482000000000003</v>
      </c>
      <c r="G4" s="18">
        <v>31.963000000000005</v>
      </c>
      <c r="H4" s="18">
        <v>27.221999999999998</v>
      </c>
      <c r="I4" s="18">
        <v>51.295999999999999</v>
      </c>
      <c r="J4" s="18">
        <v>150.07900000000001</v>
      </c>
      <c r="K4" s="18">
        <v>115.92500000000001</v>
      </c>
      <c r="L4" s="18">
        <v>53.983000000000011</v>
      </c>
      <c r="M4" s="18">
        <v>46.281000000000006</v>
      </c>
      <c r="N4" s="18">
        <v>36.920999999999992</v>
      </c>
      <c r="O4" s="18">
        <v>44.5</v>
      </c>
      <c r="P4" s="18">
        <v>54.486000000000004</v>
      </c>
      <c r="Q4" s="18">
        <v>54.941999999999993</v>
      </c>
      <c r="R4" s="18">
        <v>46.548000000000002</v>
      </c>
      <c r="S4" s="18">
        <v>59.923999999999999</v>
      </c>
      <c r="T4" s="18">
        <v>54.422000000000004</v>
      </c>
      <c r="U4" s="18">
        <v>70.119</v>
      </c>
      <c r="V4" s="18">
        <v>78.472999999999999</v>
      </c>
      <c r="W4" s="18">
        <v>99.243000000000009</v>
      </c>
      <c r="X4" s="18">
        <v>50.048000000000002</v>
      </c>
      <c r="Y4" s="18">
        <v>32.343000000000004</v>
      </c>
      <c r="Z4" s="19"/>
      <c r="AA4" s="20">
        <f>SUM(B4:Z4)</f>
        <v>1368.6009999999999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</v>
      </c>
      <c r="C7" s="28">
        <v>100</v>
      </c>
      <c r="D7" s="28">
        <v>95</v>
      </c>
      <c r="E7" s="28">
        <v>93.87</v>
      </c>
      <c r="F7" s="28">
        <v>113.65</v>
      </c>
      <c r="G7" s="28">
        <v>122.3</v>
      </c>
      <c r="H7" s="28">
        <v>121.56</v>
      </c>
      <c r="I7" s="28">
        <v>131.13999999999999</v>
      </c>
      <c r="J7" s="28">
        <v>115.49</v>
      </c>
      <c r="K7" s="28">
        <v>107</v>
      </c>
      <c r="L7" s="28">
        <v>94.8</v>
      </c>
      <c r="M7" s="28">
        <v>123.01</v>
      </c>
      <c r="N7" s="28">
        <v>123</v>
      </c>
      <c r="O7" s="28">
        <v>121.06</v>
      </c>
      <c r="P7" s="28">
        <v>89.89</v>
      </c>
      <c r="Q7" s="28">
        <v>117.57</v>
      </c>
      <c r="R7" s="28">
        <v>115.47</v>
      </c>
      <c r="S7" s="28">
        <v>107.9</v>
      </c>
      <c r="T7" s="28">
        <v>115.1</v>
      </c>
      <c r="U7" s="28">
        <v>163.98</v>
      </c>
      <c r="V7" s="28">
        <v>180</v>
      </c>
      <c r="W7" s="28">
        <v>156.12</v>
      </c>
      <c r="X7" s="28">
        <v>113.13</v>
      </c>
      <c r="Y7" s="28">
        <v>113.16</v>
      </c>
      <c r="Z7" s="29"/>
      <c r="AA7" s="30">
        <f>IF(SUM(B7:Z7)&lt;&gt;0,AVERAGEIF(B7:Z7,"&lt;&gt;"""),"")</f>
        <v>118.29583333333333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2.121</v>
      </c>
      <c r="H12" s="52"/>
      <c r="I12" s="52">
        <v>18.914999999999999</v>
      </c>
      <c r="J12" s="52"/>
      <c r="K12" s="52"/>
      <c r="L12" s="52"/>
      <c r="M12" s="52"/>
      <c r="N12" s="52">
        <v>7.0830000000000002</v>
      </c>
      <c r="O12" s="52">
        <v>9.0950000000000006</v>
      </c>
      <c r="P12" s="52"/>
      <c r="Q12" s="52"/>
      <c r="R12" s="52"/>
      <c r="S12" s="52"/>
      <c r="T12" s="52"/>
      <c r="U12" s="52">
        <v>62.794000000000004</v>
      </c>
      <c r="V12" s="52">
        <v>64</v>
      </c>
      <c r="W12" s="52">
        <v>52.030999999999999</v>
      </c>
      <c r="X12" s="52"/>
      <c r="Y12" s="52"/>
      <c r="Z12" s="53"/>
      <c r="AA12" s="54">
        <f t="shared" si="0"/>
        <v>216.03900000000002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25.161999999999999</v>
      </c>
      <c r="C14" s="57">
        <v>25.146000000000001</v>
      </c>
      <c r="D14" s="57">
        <v>25.797000000000001</v>
      </c>
      <c r="E14" s="57">
        <v>24.059000000000001</v>
      </c>
      <c r="F14" s="57">
        <v>22.699000000000002</v>
      </c>
      <c r="G14" s="57">
        <v>23.620000000000005</v>
      </c>
      <c r="H14" s="57">
        <v>20.431999999999999</v>
      </c>
      <c r="I14" s="57">
        <v>20.632999999999999</v>
      </c>
      <c r="J14" s="57">
        <v>34.878999999999998</v>
      </c>
      <c r="K14" s="57">
        <v>36.725000000000009</v>
      </c>
      <c r="L14" s="57">
        <v>36.305000000000007</v>
      </c>
      <c r="M14" s="57">
        <v>20.46</v>
      </c>
      <c r="N14" s="57">
        <v>15.219000000000001</v>
      </c>
      <c r="O14" s="57">
        <v>13.995000000000001</v>
      </c>
      <c r="P14" s="57">
        <v>23.856000000000002</v>
      </c>
      <c r="Q14" s="57">
        <v>26.847000000000001</v>
      </c>
      <c r="R14" s="57">
        <v>25.558</v>
      </c>
      <c r="S14" s="57">
        <v>9.911999999999999</v>
      </c>
      <c r="T14" s="57">
        <v>9.0470000000000024</v>
      </c>
      <c r="U14" s="57">
        <v>6.819</v>
      </c>
      <c r="V14" s="57">
        <v>13.985000000000001</v>
      </c>
      <c r="W14" s="57">
        <v>21.134</v>
      </c>
      <c r="X14" s="57">
        <v>20.186</v>
      </c>
      <c r="Y14" s="57">
        <v>25.246000000000002</v>
      </c>
      <c r="Z14" s="58"/>
      <c r="AA14" s="59">
        <f t="shared" si="0"/>
        <v>527.721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25.161999999999999</v>
      </c>
      <c r="C16" s="62">
        <f t="shared" ref="C16:Z16" si="1">IF(LEN(C$2)&gt;0,SUM(C10:C15),"")</f>
        <v>25.146000000000001</v>
      </c>
      <c r="D16" s="62">
        <f t="shared" si="1"/>
        <v>25.797000000000001</v>
      </c>
      <c r="E16" s="62">
        <f t="shared" si="1"/>
        <v>24.059000000000001</v>
      </c>
      <c r="F16" s="62">
        <f t="shared" si="1"/>
        <v>22.699000000000002</v>
      </c>
      <c r="G16" s="62">
        <f t="shared" si="1"/>
        <v>25.741000000000003</v>
      </c>
      <c r="H16" s="62">
        <f t="shared" si="1"/>
        <v>20.431999999999999</v>
      </c>
      <c r="I16" s="62">
        <f t="shared" si="1"/>
        <v>39.548000000000002</v>
      </c>
      <c r="J16" s="62">
        <f t="shared" si="1"/>
        <v>34.878999999999998</v>
      </c>
      <c r="K16" s="62">
        <f t="shared" si="1"/>
        <v>36.725000000000009</v>
      </c>
      <c r="L16" s="62">
        <f t="shared" si="1"/>
        <v>36.305000000000007</v>
      </c>
      <c r="M16" s="62">
        <f t="shared" si="1"/>
        <v>20.46</v>
      </c>
      <c r="N16" s="62">
        <f t="shared" si="1"/>
        <v>22.302</v>
      </c>
      <c r="O16" s="62">
        <f t="shared" si="1"/>
        <v>23.090000000000003</v>
      </c>
      <c r="P16" s="62">
        <f t="shared" si="1"/>
        <v>23.856000000000002</v>
      </c>
      <c r="Q16" s="62">
        <f t="shared" si="1"/>
        <v>26.847000000000001</v>
      </c>
      <c r="R16" s="62">
        <f t="shared" si="1"/>
        <v>25.558</v>
      </c>
      <c r="S16" s="62">
        <f t="shared" si="1"/>
        <v>9.911999999999999</v>
      </c>
      <c r="T16" s="62">
        <f t="shared" si="1"/>
        <v>9.0470000000000024</v>
      </c>
      <c r="U16" s="62">
        <f t="shared" si="1"/>
        <v>69.613</v>
      </c>
      <c r="V16" s="62">
        <f t="shared" si="1"/>
        <v>77.984999999999999</v>
      </c>
      <c r="W16" s="62">
        <f t="shared" si="1"/>
        <v>73.164999999999992</v>
      </c>
      <c r="X16" s="62">
        <f t="shared" si="1"/>
        <v>20.186</v>
      </c>
      <c r="Y16" s="62">
        <f t="shared" si="1"/>
        <v>25.246000000000002</v>
      </c>
      <c r="Z16" s="63" t="str">
        <f t="shared" si="1"/>
        <v/>
      </c>
      <c r="AA16" s="64">
        <f>SUM(AA10:AA15)</f>
        <v>743.76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11.468999999999999</v>
      </c>
      <c r="E20" s="77"/>
      <c r="F20" s="77"/>
      <c r="G20" s="77"/>
      <c r="H20" s="77"/>
      <c r="I20" s="77">
        <v>6.8000000000000005E-2</v>
      </c>
      <c r="J20" s="77"/>
      <c r="K20" s="77"/>
      <c r="L20" s="77">
        <v>10.071999999999999</v>
      </c>
      <c r="M20" s="77">
        <v>7.2999999999999995E-2</v>
      </c>
      <c r="N20" s="77">
        <v>2.4409999999999998</v>
      </c>
      <c r="O20" s="77">
        <v>12.41</v>
      </c>
      <c r="P20" s="77">
        <v>8.3000000000000004E-2</v>
      </c>
      <c r="Q20" s="77">
        <v>2.1999999999999999E-2</v>
      </c>
      <c r="R20" s="77">
        <v>3.7999999999999999E-2</v>
      </c>
      <c r="S20" s="77">
        <v>8.5000000000000006E-2</v>
      </c>
      <c r="T20" s="77"/>
      <c r="U20" s="77"/>
      <c r="V20" s="77"/>
      <c r="W20" s="77"/>
      <c r="X20" s="77"/>
      <c r="Y20" s="77"/>
      <c r="Z20" s="78"/>
      <c r="AA20" s="79">
        <f t="shared" si="2"/>
        <v>36.760999999999996</v>
      </c>
    </row>
    <row r="21" spans="1:27" ht="24.95" customHeight="1" x14ac:dyDescent="0.2">
      <c r="A21" s="75" t="s">
        <v>16</v>
      </c>
      <c r="B21" s="80">
        <v>0.98599999999999999</v>
      </c>
      <c r="C21" s="81">
        <v>0.78400000000000003</v>
      </c>
      <c r="D21" s="81">
        <v>0.79800000000000004</v>
      </c>
      <c r="E21" s="81"/>
      <c r="F21" s="81">
        <v>0.78300000000000003</v>
      </c>
      <c r="G21" s="81">
        <v>6.2219999999999995</v>
      </c>
      <c r="H21" s="81">
        <v>6.7899999999999991</v>
      </c>
      <c r="I21" s="81">
        <v>1.68</v>
      </c>
      <c r="J21" s="81"/>
      <c r="K21" s="81">
        <v>7</v>
      </c>
      <c r="L21" s="81">
        <v>7.6059999999999999</v>
      </c>
      <c r="M21" s="81">
        <v>25.748000000000001</v>
      </c>
      <c r="N21" s="81">
        <v>12.178000000000001</v>
      </c>
      <c r="O21" s="81">
        <v>9</v>
      </c>
      <c r="P21" s="81">
        <v>30.547000000000001</v>
      </c>
      <c r="Q21" s="81">
        <v>28.073</v>
      </c>
      <c r="R21" s="81">
        <v>20.952000000000002</v>
      </c>
      <c r="S21" s="81">
        <v>1.927</v>
      </c>
      <c r="T21" s="81">
        <v>0.57499999999999996</v>
      </c>
      <c r="U21" s="81">
        <v>0.50600000000000001</v>
      </c>
      <c r="V21" s="81">
        <v>0.48799999999999999</v>
      </c>
      <c r="W21" s="81">
        <v>0.57799999999999996</v>
      </c>
      <c r="X21" s="81">
        <v>2.9619999999999997</v>
      </c>
      <c r="Y21" s="81">
        <v>0.69699999999999995</v>
      </c>
      <c r="Z21" s="78"/>
      <c r="AA21" s="79">
        <f t="shared" si="2"/>
        <v>166.87999999999997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0.98599999999999999</v>
      </c>
      <c r="C25" s="88">
        <f t="shared" ref="C25:Z25" si="3">IF(LEN(C$2)&gt;0,SUM(C19:C24),"")</f>
        <v>0.78400000000000003</v>
      </c>
      <c r="D25" s="88">
        <f t="shared" si="3"/>
        <v>12.266999999999999</v>
      </c>
      <c r="E25" s="88">
        <f t="shared" si="3"/>
        <v>0</v>
      </c>
      <c r="F25" s="88">
        <f t="shared" si="3"/>
        <v>0.78300000000000003</v>
      </c>
      <c r="G25" s="88">
        <f t="shared" si="3"/>
        <v>6.2219999999999995</v>
      </c>
      <c r="H25" s="88">
        <f t="shared" si="3"/>
        <v>6.7899999999999991</v>
      </c>
      <c r="I25" s="88">
        <f t="shared" si="3"/>
        <v>1.748</v>
      </c>
      <c r="J25" s="88">
        <f t="shared" si="3"/>
        <v>0</v>
      </c>
      <c r="K25" s="88">
        <f t="shared" si="3"/>
        <v>7</v>
      </c>
      <c r="L25" s="88">
        <f t="shared" si="3"/>
        <v>17.677999999999997</v>
      </c>
      <c r="M25" s="88">
        <f t="shared" si="3"/>
        <v>25.821000000000002</v>
      </c>
      <c r="N25" s="88">
        <f t="shared" si="3"/>
        <v>14.619</v>
      </c>
      <c r="O25" s="88">
        <f t="shared" si="3"/>
        <v>21.41</v>
      </c>
      <c r="P25" s="88">
        <f t="shared" si="3"/>
        <v>30.63</v>
      </c>
      <c r="Q25" s="88">
        <f t="shared" si="3"/>
        <v>28.094999999999999</v>
      </c>
      <c r="R25" s="88">
        <f t="shared" si="3"/>
        <v>20.990000000000002</v>
      </c>
      <c r="S25" s="88">
        <f t="shared" si="3"/>
        <v>2.012</v>
      </c>
      <c r="T25" s="88">
        <f t="shared" si="3"/>
        <v>0.57499999999999996</v>
      </c>
      <c r="U25" s="88">
        <f t="shared" si="3"/>
        <v>0.50600000000000001</v>
      </c>
      <c r="V25" s="88">
        <f t="shared" si="3"/>
        <v>0.48799999999999999</v>
      </c>
      <c r="W25" s="88">
        <f t="shared" si="3"/>
        <v>0.57799999999999996</v>
      </c>
      <c r="X25" s="88">
        <f t="shared" si="3"/>
        <v>2.9619999999999997</v>
      </c>
      <c r="Y25" s="88">
        <f t="shared" si="3"/>
        <v>0.69699999999999995</v>
      </c>
      <c r="Z25" s="89" t="str">
        <f t="shared" si="3"/>
        <v/>
      </c>
      <c r="AA25" s="90">
        <f>SUM(AA19:AA24)</f>
        <v>203.64099999999996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26.148</v>
      </c>
      <c r="C29" s="77">
        <v>25.93</v>
      </c>
      <c r="D29" s="77">
        <v>38.064</v>
      </c>
      <c r="E29" s="77">
        <v>24.059000000000001</v>
      </c>
      <c r="F29" s="77">
        <v>23.481999999999999</v>
      </c>
      <c r="G29" s="77">
        <v>31.963000000000001</v>
      </c>
      <c r="H29" s="77">
        <v>27.222000000000001</v>
      </c>
      <c r="I29" s="77">
        <v>41.295999999999999</v>
      </c>
      <c r="J29" s="77">
        <v>34.878999999999998</v>
      </c>
      <c r="K29" s="77">
        <v>43.725000000000001</v>
      </c>
      <c r="L29" s="77">
        <v>53.982999999999997</v>
      </c>
      <c r="M29" s="77">
        <v>46.280999999999999</v>
      </c>
      <c r="N29" s="77">
        <v>36.920999999999999</v>
      </c>
      <c r="O29" s="77">
        <v>44.5</v>
      </c>
      <c r="P29" s="77">
        <v>54.485999999999997</v>
      </c>
      <c r="Q29" s="77">
        <v>54.942</v>
      </c>
      <c r="R29" s="77">
        <v>46.548000000000002</v>
      </c>
      <c r="S29" s="77">
        <v>11.923999999999999</v>
      </c>
      <c r="T29" s="77">
        <v>9.6219999999999999</v>
      </c>
      <c r="U29" s="77">
        <v>70.119</v>
      </c>
      <c r="V29" s="77">
        <v>78.472999999999999</v>
      </c>
      <c r="W29" s="77">
        <v>73.742999999999995</v>
      </c>
      <c r="X29" s="77">
        <v>23.148</v>
      </c>
      <c r="Y29" s="77">
        <v>25.943000000000001</v>
      </c>
      <c r="Z29" s="78"/>
      <c r="AA29" s="79">
        <f>SUM(B29:Z29)</f>
        <v>947.40099999999995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26.148</v>
      </c>
      <c r="C31" s="62">
        <f t="shared" ref="C31:Z31" si="4">IF(LEN(C$2)&gt;0,SUM(C28:C30),"")</f>
        <v>25.93</v>
      </c>
      <c r="D31" s="62">
        <f t="shared" si="4"/>
        <v>38.064</v>
      </c>
      <c r="E31" s="62">
        <f t="shared" si="4"/>
        <v>24.059000000000001</v>
      </c>
      <c r="F31" s="62">
        <f t="shared" si="4"/>
        <v>23.481999999999999</v>
      </c>
      <c r="G31" s="62">
        <f t="shared" si="4"/>
        <v>31.963000000000001</v>
      </c>
      <c r="H31" s="62">
        <f t="shared" si="4"/>
        <v>27.222000000000001</v>
      </c>
      <c r="I31" s="62">
        <f t="shared" si="4"/>
        <v>41.295999999999999</v>
      </c>
      <c r="J31" s="62">
        <f t="shared" si="4"/>
        <v>34.878999999999998</v>
      </c>
      <c r="K31" s="62">
        <f t="shared" si="4"/>
        <v>43.725000000000001</v>
      </c>
      <c r="L31" s="62">
        <f t="shared" si="4"/>
        <v>53.982999999999997</v>
      </c>
      <c r="M31" s="62">
        <f t="shared" si="4"/>
        <v>46.280999999999999</v>
      </c>
      <c r="N31" s="62">
        <f t="shared" si="4"/>
        <v>36.920999999999999</v>
      </c>
      <c r="O31" s="62">
        <f t="shared" si="4"/>
        <v>44.5</v>
      </c>
      <c r="P31" s="62">
        <f t="shared" si="4"/>
        <v>54.485999999999997</v>
      </c>
      <c r="Q31" s="62">
        <f t="shared" si="4"/>
        <v>54.942</v>
      </c>
      <c r="R31" s="62">
        <f t="shared" si="4"/>
        <v>46.548000000000002</v>
      </c>
      <c r="S31" s="62">
        <f t="shared" si="4"/>
        <v>11.923999999999999</v>
      </c>
      <c r="T31" s="62">
        <f t="shared" si="4"/>
        <v>9.6219999999999999</v>
      </c>
      <c r="U31" s="62">
        <f t="shared" si="4"/>
        <v>70.119</v>
      </c>
      <c r="V31" s="62">
        <f t="shared" si="4"/>
        <v>78.472999999999999</v>
      </c>
      <c r="W31" s="62">
        <f t="shared" si="4"/>
        <v>73.742999999999995</v>
      </c>
      <c r="X31" s="62">
        <f t="shared" si="4"/>
        <v>23.148</v>
      </c>
      <c r="Y31" s="62">
        <f t="shared" si="4"/>
        <v>25.943000000000001</v>
      </c>
      <c r="Z31" s="63" t="str">
        <f t="shared" si="4"/>
        <v/>
      </c>
      <c r="AA31" s="64">
        <f>SUM(AA28:AA30)</f>
        <v>947.40099999999995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14.9</v>
      </c>
      <c r="C38" s="99">
        <v>17.600000000000001</v>
      </c>
      <c r="D38" s="99">
        <v>19.600000000000001</v>
      </c>
      <c r="E38" s="99">
        <v>20.100000000000001</v>
      </c>
      <c r="F38" s="99"/>
      <c r="G38" s="99"/>
      <c r="H38" s="99"/>
      <c r="I38" s="99">
        <v>10</v>
      </c>
      <c r="J38" s="99">
        <v>115.2</v>
      </c>
      <c r="K38" s="99">
        <v>72.2</v>
      </c>
      <c r="L38" s="99"/>
      <c r="M38" s="99"/>
      <c r="N38" s="99"/>
      <c r="O38" s="99"/>
      <c r="P38" s="99"/>
      <c r="Q38" s="99"/>
      <c r="R38" s="99"/>
      <c r="S38" s="99">
        <v>48</v>
      </c>
      <c r="T38" s="99">
        <v>44.8</v>
      </c>
      <c r="U38" s="99"/>
      <c r="V38" s="99"/>
      <c r="W38" s="99">
        <v>25.5</v>
      </c>
      <c r="X38" s="99">
        <v>26.9</v>
      </c>
      <c r="Y38" s="99">
        <v>6.4</v>
      </c>
      <c r="Z38" s="100"/>
      <c r="AA38" s="79">
        <f t="shared" si="5"/>
        <v>421.2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14.9</v>
      </c>
      <c r="C39" s="88">
        <f t="shared" si="6"/>
        <v>17.600000000000001</v>
      </c>
      <c r="D39" s="88">
        <f t="shared" si="6"/>
        <v>19.600000000000001</v>
      </c>
      <c r="E39" s="88">
        <f t="shared" si="6"/>
        <v>20.100000000000001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</v>
      </c>
      <c r="J39" s="88">
        <f t="shared" si="6"/>
        <v>115.2</v>
      </c>
      <c r="K39" s="88">
        <f t="shared" si="6"/>
        <v>72.2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48</v>
      </c>
      <c r="T39" s="88">
        <f t="shared" si="6"/>
        <v>44.8</v>
      </c>
      <c r="U39" s="88">
        <f t="shared" si="6"/>
        <v>0</v>
      </c>
      <c r="V39" s="88">
        <f t="shared" si="6"/>
        <v>0</v>
      </c>
      <c r="W39" s="88">
        <f t="shared" si="6"/>
        <v>25.5</v>
      </c>
      <c r="X39" s="88">
        <f t="shared" si="6"/>
        <v>26.9</v>
      </c>
      <c r="Y39" s="88">
        <f t="shared" si="6"/>
        <v>6.4</v>
      </c>
      <c r="Z39" s="89" t="str">
        <f t="shared" si="6"/>
        <v/>
      </c>
      <c r="AA39" s="90">
        <f t="shared" si="5"/>
        <v>421.2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14.9</v>
      </c>
      <c r="C46" s="99">
        <v>17.600000000000001</v>
      </c>
      <c r="D46" s="99">
        <v>19.600000000000001</v>
      </c>
      <c r="E46" s="99">
        <v>20.100000000000001</v>
      </c>
      <c r="F46" s="99"/>
      <c r="G46" s="99"/>
      <c r="H46" s="99"/>
      <c r="I46" s="99">
        <v>10</v>
      </c>
      <c r="J46" s="99">
        <v>115.2</v>
      </c>
      <c r="K46" s="99">
        <v>72.2</v>
      </c>
      <c r="L46" s="99"/>
      <c r="M46" s="99"/>
      <c r="N46" s="99"/>
      <c r="O46" s="99"/>
      <c r="P46" s="99"/>
      <c r="Q46" s="99"/>
      <c r="R46" s="99"/>
      <c r="S46" s="99">
        <v>48</v>
      </c>
      <c r="T46" s="99">
        <v>44.8</v>
      </c>
      <c r="U46" s="99"/>
      <c r="V46" s="99"/>
      <c r="W46" s="99">
        <v>25.5</v>
      </c>
      <c r="X46" s="99">
        <v>26.9</v>
      </c>
      <c r="Y46" s="99">
        <v>6.4</v>
      </c>
      <c r="Z46" s="100"/>
      <c r="AA46" s="79">
        <f t="shared" si="7"/>
        <v>421.2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14.9</v>
      </c>
      <c r="C48" s="88">
        <f t="shared" ref="C48:Z48" si="8">IF(LEN(C$2)&gt;0,SUM(C42:C47),"")</f>
        <v>17.600000000000001</v>
      </c>
      <c r="D48" s="88">
        <f t="shared" si="8"/>
        <v>19.600000000000001</v>
      </c>
      <c r="E48" s="88">
        <f t="shared" si="8"/>
        <v>20.100000000000001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</v>
      </c>
      <c r="J48" s="88">
        <f t="shared" si="8"/>
        <v>115.2</v>
      </c>
      <c r="K48" s="88">
        <f t="shared" si="8"/>
        <v>72.2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48</v>
      </c>
      <c r="T48" s="88">
        <f t="shared" si="8"/>
        <v>44.8</v>
      </c>
      <c r="U48" s="88">
        <f t="shared" si="8"/>
        <v>0</v>
      </c>
      <c r="V48" s="88">
        <f t="shared" si="8"/>
        <v>0</v>
      </c>
      <c r="W48" s="88">
        <f t="shared" si="8"/>
        <v>25.5</v>
      </c>
      <c r="X48" s="88">
        <f t="shared" si="8"/>
        <v>26.9</v>
      </c>
      <c r="Y48" s="88">
        <f t="shared" si="8"/>
        <v>6.4</v>
      </c>
      <c r="Z48" s="89" t="str">
        <f t="shared" si="8"/>
        <v/>
      </c>
      <c r="AA48" s="90">
        <f t="shared" si="7"/>
        <v>421.2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41.048000000000002</v>
      </c>
      <c r="C51" s="88">
        <f t="shared" si="10"/>
        <v>43.53</v>
      </c>
      <c r="D51" s="88">
        <f t="shared" si="10"/>
        <v>57.664000000000001</v>
      </c>
      <c r="E51" s="88">
        <f t="shared" si="10"/>
        <v>44.159000000000006</v>
      </c>
      <c r="F51" s="88">
        <f t="shared" si="10"/>
        <v>23.482000000000003</v>
      </c>
      <c r="G51" s="88">
        <f t="shared" si="10"/>
        <v>31.963000000000001</v>
      </c>
      <c r="H51" s="88">
        <f t="shared" si="10"/>
        <v>27.221999999999998</v>
      </c>
      <c r="I51" s="88">
        <f t="shared" si="10"/>
        <v>51.295999999999999</v>
      </c>
      <c r="J51" s="88">
        <f t="shared" si="10"/>
        <v>150.07900000000001</v>
      </c>
      <c r="K51" s="88">
        <f t="shared" si="10"/>
        <v>115.92500000000001</v>
      </c>
      <c r="L51" s="88">
        <f t="shared" si="10"/>
        <v>53.983000000000004</v>
      </c>
      <c r="M51" s="88">
        <f t="shared" si="10"/>
        <v>46.281000000000006</v>
      </c>
      <c r="N51" s="88">
        <f t="shared" si="10"/>
        <v>36.920999999999999</v>
      </c>
      <c r="O51" s="88">
        <f t="shared" si="10"/>
        <v>44.5</v>
      </c>
      <c r="P51" s="88">
        <f t="shared" si="10"/>
        <v>54.486000000000004</v>
      </c>
      <c r="Q51" s="88">
        <f t="shared" si="10"/>
        <v>54.942</v>
      </c>
      <c r="R51" s="88">
        <f t="shared" si="10"/>
        <v>46.548000000000002</v>
      </c>
      <c r="S51" s="88">
        <f t="shared" si="10"/>
        <v>59.923999999999999</v>
      </c>
      <c r="T51" s="88">
        <f t="shared" si="10"/>
        <v>54.421999999999997</v>
      </c>
      <c r="U51" s="88">
        <f t="shared" si="10"/>
        <v>70.119</v>
      </c>
      <c r="V51" s="88">
        <f t="shared" si="10"/>
        <v>78.472999999999999</v>
      </c>
      <c r="W51" s="88">
        <f t="shared" si="10"/>
        <v>99.242999999999995</v>
      </c>
      <c r="X51" s="88">
        <f t="shared" si="10"/>
        <v>50.048000000000002</v>
      </c>
      <c r="Y51" s="88">
        <f t="shared" si="10"/>
        <v>32.343000000000004</v>
      </c>
      <c r="Z51" s="89" t="str">
        <f t="shared" si="10"/>
        <v/>
      </c>
      <c r="AA51" s="104">
        <f>SUM(B51:Z51)</f>
        <v>1368.6009999999997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41.072000000000003</v>
      </c>
      <c r="C4" s="18">
        <v>43.492000000000004</v>
      </c>
      <c r="D4" s="18">
        <v>57.638999999999996</v>
      </c>
      <c r="E4" s="18">
        <v>44.189</v>
      </c>
      <c r="F4" s="18">
        <v>23.481999999999999</v>
      </c>
      <c r="G4" s="18">
        <v>31.962999999999997</v>
      </c>
      <c r="H4" s="18">
        <v>27.222000000000001</v>
      </c>
      <c r="I4" s="18">
        <v>51.283000000000001</v>
      </c>
      <c r="J4" s="18">
        <v>150.07100000000003</v>
      </c>
      <c r="K4" s="18">
        <v>115.95400000000001</v>
      </c>
      <c r="L4" s="18">
        <v>53.982999999999997</v>
      </c>
      <c r="M4" s="18">
        <v>46.280999999999999</v>
      </c>
      <c r="N4" s="18">
        <v>36.920999999999999</v>
      </c>
      <c r="O4" s="18">
        <v>44.5</v>
      </c>
      <c r="P4" s="18">
        <v>54.486000000000004</v>
      </c>
      <c r="Q4" s="18">
        <v>54.942</v>
      </c>
      <c r="R4" s="18">
        <v>46.530999999999999</v>
      </c>
      <c r="S4" s="18">
        <v>59.942999999999998</v>
      </c>
      <c r="T4" s="18">
        <v>54.442</v>
      </c>
      <c r="U4" s="18">
        <v>70.121000000000009</v>
      </c>
      <c r="V4" s="18">
        <v>78.466999999999999</v>
      </c>
      <c r="W4" s="18">
        <v>99.210999999999984</v>
      </c>
      <c r="X4" s="18">
        <v>50.008999999999993</v>
      </c>
      <c r="Y4" s="18">
        <v>32.304000000000002</v>
      </c>
      <c r="Z4" s="19"/>
      <c r="AA4" s="20">
        <f>SUM(B4:Z4)</f>
        <v>1368.508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</v>
      </c>
      <c r="C7" s="28">
        <v>100</v>
      </c>
      <c r="D7" s="28">
        <v>95</v>
      </c>
      <c r="E7" s="28">
        <v>93.87</v>
      </c>
      <c r="F7" s="28">
        <v>113.65</v>
      </c>
      <c r="G7" s="28">
        <v>122.3</v>
      </c>
      <c r="H7" s="28">
        <v>121.56</v>
      </c>
      <c r="I7" s="28">
        <v>131.13999999999999</v>
      </c>
      <c r="J7" s="28">
        <v>115.49</v>
      </c>
      <c r="K7" s="28">
        <v>107</v>
      </c>
      <c r="L7" s="28">
        <v>94.8</v>
      </c>
      <c r="M7" s="28">
        <v>123.01</v>
      </c>
      <c r="N7" s="28">
        <v>123</v>
      </c>
      <c r="O7" s="28">
        <v>121.06</v>
      </c>
      <c r="P7" s="28">
        <v>89.89</v>
      </c>
      <c r="Q7" s="28">
        <v>117.57</v>
      </c>
      <c r="R7" s="28">
        <v>115.47</v>
      </c>
      <c r="S7" s="28">
        <v>107.9</v>
      </c>
      <c r="T7" s="28">
        <v>115.1</v>
      </c>
      <c r="U7" s="28">
        <v>163.98</v>
      </c>
      <c r="V7" s="28">
        <v>180</v>
      </c>
      <c r="W7" s="28">
        <v>156.12</v>
      </c>
      <c r="X7" s="28">
        <v>113.13</v>
      </c>
      <c r="Y7" s="28">
        <v>113.16</v>
      </c>
      <c r="Z7" s="29"/>
      <c r="AA7" s="30">
        <f>IF(SUM(B7:Z7)&lt;&gt;0,AVERAGEIF(B7:Z7,"&lt;&gt;"""),"")</f>
        <v>118.29583333333333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2.8000000000000001E-2</v>
      </c>
      <c r="Y14" s="57">
        <v>2.1000000000000001E-2</v>
      </c>
      <c r="Z14" s="58"/>
      <c r="AA14" s="59">
        <f t="shared" si="0"/>
        <v>4.9000000000000002E-2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2.8000000000000001E-2</v>
      </c>
      <c r="Y16" s="62">
        <f t="shared" si="1"/>
        <v>2.1000000000000001E-2</v>
      </c>
      <c r="Z16" s="63" t="str">
        <f t="shared" si="1"/>
        <v/>
      </c>
      <c r="AA16" s="64">
        <f>SUM(AA10:AA15)</f>
        <v>4.9000000000000002E-2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10.484999999999999</v>
      </c>
      <c r="C20" s="77">
        <v>11.101000000000001</v>
      </c>
      <c r="D20" s="77">
        <v>11.867000000000001</v>
      </c>
      <c r="E20" s="77">
        <v>11.171999999999999</v>
      </c>
      <c r="F20" s="77">
        <v>4.4649999999999999</v>
      </c>
      <c r="G20" s="77">
        <v>9.4380000000000006</v>
      </c>
      <c r="H20" s="77">
        <v>12.93</v>
      </c>
      <c r="I20" s="77">
        <v>13.987</v>
      </c>
      <c r="J20" s="77">
        <v>15.343999999999999</v>
      </c>
      <c r="K20" s="77">
        <v>12.757999999999999</v>
      </c>
      <c r="L20" s="77">
        <v>0.16400000000000001</v>
      </c>
      <c r="M20" s="77">
        <v>8.3970000000000002</v>
      </c>
      <c r="N20" s="77">
        <v>8.3789999999999996</v>
      </c>
      <c r="O20" s="77">
        <v>9.8620000000000001</v>
      </c>
      <c r="P20" s="77">
        <v>1.6480000000000001</v>
      </c>
      <c r="Q20" s="77">
        <v>8.4260000000000002</v>
      </c>
      <c r="R20" s="77">
        <v>1.4850000000000001</v>
      </c>
      <c r="S20" s="77">
        <v>11.045000000000002</v>
      </c>
      <c r="T20" s="77">
        <v>10.138999999999999</v>
      </c>
      <c r="U20" s="77">
        <v>5.1070000000000002</v>
      </c>
      <c r="V20" s="77">
        <v>5.0999999999999996</v>
      </c>
      <c r="W20" s="77">
        <v>14.619</v>
      </c>
      <c r="X20" s="77">
        <v>10.116</v>
      </c>
      <c r="Y20" s="77">
        <v>2.3220000000000001</v>
      </c>
      <c r="Z20" s="78"/>
      <c r="AA20" s="79">
        <f t="shared" si="2"/>
        <v>210.35599999999999</v>
      </c>
    </row>
    <row r="21" spans="1:27" ht="24.95" customHeight="1" x14ac:dyDescent="0.2">
      <c r="A21" s="75" t="s">
        <v>16</v>
      </c>
      <c r="B21" s="80">
        <v>30.587</v>
      </c>
      <c r="C21" s="81">
        <v>32.391000000000005</v>
      </c>
      <c r="D21" s="81">
        <v>45.772000000000006</v>
      </c>
      <c r="E21" s="81">
        <v>33.016999999999996</v>
      </c>
      <c r="F21" s="81">
        <v>19.016999999999999</v>
      </c>
      <c r="G21" s="81">
        <v>22.524999999999999</v>
      </c>
      <c r="H21" s="81">
        <v>14.292</v>
      </c>
      <c r="I21" s="81">
        <v>37.295999999999999</v>
      </c>
      <c r="J21" s="81">
        <v>134.72700000000003</v>
      </c>
      <c r="K21" s="81">
        <v>103.196</v>
      </c>
      <c r="L21" s="81">
        <v>53.819000000000003</v>
      </c>
      <c r="M21" s="81">
        <v>37.883999999999993</v>
      </c>
      <c r="N21" s="81">
        <v>28.541999999999998</v>
      </c>
      <c r="O21" s="81">
        <v>34.638000000000005</v>
      </c>
      <c r="P21" s="81">
        <v>52.838000000000001</v>
      </c>
      <c r="Q21" s="81">
        <v>46.515999999999998</v>
      </c>
      <c r="R21" s="81">
        <v>24.346</v>
      </c>
      <c r="S21" s="81">
        <v>48.897999999999996</v>
      </c>
      <c r="T21" s="81">
        <v>44.30299999999999</v>
      </c>
      <c r="U21" s="81">
        <v>32.314</v>
      </c>
      <c r="V21" s="81">
        <v>57.467000000000006</v>
      </c>
      <c r="W21" s="81">
        <v>84.591999999999985</v>
      </c>
      <c r="X21" s="81">
        <v>39.865000000000002</v>
      </c>
      <c r="Y21" s="81">
        <v>29.960999999999999</v>
      </c>
      <c r="Z21" s="78"/>
      <c r="AA21" s="79">
        <f t="shared" si="2"/>
        <v>1088.8029999999999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41.072000000000003</v>
      </c>
      <c r="C25" s="88">
        <f t="shared" si="3"/>
        <v>43.492000000000004</v>
      </c>
      <c r="D25" s="88">
        <f t="shared" si="3"/>
        <v>57.63900000000001</v>
      </c>
      <c r="E25" s="88">
        <f t="shared" si="3"/>
        <v>44.188999999999993</v>
      </c>
      <c r="F25" s="88">
        <f t="shared" si="3"/>
        <v>23.481999999999999</v>
      </c>
      <c r="G25" s="88">
        <f t="shared" si="3"/>
        <v>31.963000000000001</v>
      </c>
      <c r="H25" s="88">
        <f t="shared" si="3"/>
        <v>27.222000000000001</v>
      </c>
      <c r="I25" s="88">
        <f t="shared" si="3"/>
        <v>51.283000000000001</v>
      </c>
      <c r="J25" s="88">
        <f t="shared" si="3"/>
        <v>150.07100000000003</v>
      </c>
      <c r="K25" s="88">
        <f t="shared" si="3"/>
        <v>115.95399999999999</v>
      </c>
      <c r="L25" s="88">
        <f t="shared" si="3"/>
        <v>53.983000000000004</v>
      </c>
      <c r="M25" s="88">
        <f t="shared" si="3"/>
        <v>46.280999999999992</v>
      </c>
      <c r="N25" s="88">
        <f t="shared" si="3"/>
        <v>36.920999999999999</v>
      </c>
      <c r="O25" s="88">
        <f t="shared" si="3"/>
        <v>44.500000000000007</v>
      </c>
      <c r="P25" s="88">
        <f t="shared" si="3"/>
        <v>54.486000000000004</v>
      </c>
      <c r="Q25" s="88">
        <f t="shared" si="3"/>
        <v>54.942</v>
      </c>
      <c r="R25" s="88">
        <f t="shared" si="3"/>
        <v>25.831</v>
      </c>
      <c r="S25" s="88">
        <f t="shared" si="3"/>
        <v>59.942999999999998</v>
      </c>
      <c r="T25" s="88">
        <f t="shared" si="3"/>
        <v>54.441999999999993</v>
      </c>
      <c r="U25" s="88">
        <f t="shared" si="3"/>
        <v>37.420999999999999</v>
      </c>
      <c r="V25" s="88">
        <f t="shared" si="3"/>
        <v>62.567000000000007</v>
      </c>
      <c r="W25" s="88">
        <f t="shared" si="3"/>
        <v>99.210999999999984</v>
      </c>
      <c r="X25" s="88">
        <f t="shared" si="3"/>
        <v>49.981000000000002</v>
      </c>
      <c r="Y25" s="88">
        <f t="shared" si="3"/>
        <v>32.283000000000001</v>
      </c>
      <c r="Z25" s="89">
        <f t="shared" si="3"/>
        <v>0</v>
      </c>
      <c r="AA25" s="90">
        <f t="shared" si="3"/>
        <v>1299.1589999999999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41.072000000000003</v>
      </c>
      <c r="C29" s="77">
        <v>43.491999999999997</v>
      </c>
      <c r="D29" s="77">
        <v>57.639000000000003</v>
      </c>
      <c r="E29" s="77">
        <v>44.189</v>
      </c>
      <c r="F29" s="77">
        <v>23.481999999999999</v>
      </c>
      <c r="G29" s="77">
        <v>31.963000000000001</v>
      </c>
      <c r="H29" s="77">
        <v>27.222000000000001</v>
      </c>
      <c r="I29" s="77">
        <v>51.283000000000001</v>
      </c>
      <c r="J29" s="77">
        <v>150.071</v>
      </c>
      <c r="K29" s="77">
        <v>115.95399999999999</v>
      </c>
      <c r="L29" s="77">
        <v>53.982999999999997</v>
      </c>
      <c r="M29" s="77">
        <v>46.280999999999999</v>
      </c>
      <c r="N29" s="77">
        <v>36.920999999999999</v>
      </c>
      <c r="O29" s="77">
        <v>44.5</v>
      </c>
      <c r="P29" s="77">
        <v>54.485999999999997</v>
      </c>
      <c r="Q29" s="77">
        <v>54.942</v>
      </c>
      <c r="R29" s="77">
        <v>25.831</v>
      </c>
      <c r="S29" s="77">
        <v>59.942999999999998</v>
      </c>
      <c r="T29" s="77">
        <v>54.442</v>
      </c>
      <c r="U29" s="77">
        <v>37.420999999999999</v>
      </c>
      <c r="V29" s="77">
        <v>62.567</v>
      </c>
      <c r="W29" s="77">
        <v>99.210999999999999</v>
      </c>
      <c r="X29" s="77">
        <v>50.009</v>
      </c>
      <c r="Y29" s="77">
        <v>32.304000000000002</v>
      </c>
      <c r="Z29" s="78"/>
      <c r="AA29" s="79">
        <f>SUM(B29:Z29)</f>
        <v>1299.2080000000001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41.072000000000003</v>
      </c>
      <c r="C31" s="62">
        <f t="shared" si="4"/>
        <v>43.491999999999997</v>
      </c>
      <c r="D31" s="62">
        <f t="shared" si="4"/>
        <v>57.639000000000003</v>
      </c>
      <c r="E31" s="62">
        <f t="shared" si="4"/>
        <v>44.189</v>
      </c>
      <c r="F31" s="62">
        <f t="shared" si="4"/>
        <v>23.481999999999999</v>
      </c>
      <c r="G31" s="62">
        <f t="shared" si="4"/>
        <v>31.963000000000001</v>
      </c>
      <c r="H31" s="62">
        <f t="shared" si="4"/>
        <v>27.222000000000001</v>
      </c>
      <c r="I31" s="62">
        <f t="shared" si="4"/>
        <v>51.283000000000001</v>
      </c>
      <c r="J31" s="62">
        <f t="shared" si="4"/>
        <v>150.071</v>
      </c>
      <c r="K31" s="62">
        <f t="shared" si="4"/>
        <v>115.95399999999999</v>
      </c>
      <c r="L31" s="62">
        <f t="shared" si="4"/>
        <v>53.982999999999997</v>
      </c>
      <c r="M31" s="62">
        <f t="shared" si="4"/>
        <v>46.280999999999999</v>
      </c>
      <c r="N31" s="62">
        <f t="shared" si="4"/>
        <v>36.920999999999999</v>
      </c>
      <c r="O31" s="62">
        <f t="shared" si="4"/>
        <v>44.5</v>
      </c>
      <c r="P31" s="62">
        <f t="shared" si="4"/>
        <v>54.485999999999997</v>
      </c>
      <c r="Q31" s="62">
        <f t="shared" si="4"/>
        <v>54.942</v>
      </c>
      <c r="R31" s="62">
        <f t="shared" si="4"/>
        <v>25.831</v>
      </c>
      <c r="S31" s="62">
        <f t="shared" si="4"/>
        <v>59.942999999999998</v>
      </c>
      <c r="T31" s="62">
        <f t="shared" si="4"/>
        <v>54.442</v>
      </c>
      <c r="U31" s="62">
        <f t="shared" si="4"/>
        <v>37.420999999999999</v>
      </c>
      <c r="V31" s="62">
        <f t="shared" si="4"/>
        <v>62.567</v>
      </c>
      <c r="W31" s="62">
        <f t="shared" si="4"/>
        <v>99.210999999999999</v>
      </c>
      <c r="X31" s="62">
        <f t="shared" si="4"/>
        <v>50.009</v>
      </c>
      <c r="Y31" s="62">
        <f t="shared" si="4"/>
        <v>32.304000000000002</v>
      </c>
      <c r="Z31" s="63">
        <f t="shared" si="4"/>
        <v>0</v>
      </c>
      <c r="AA31" s="64">
        <f t="shared" si="4"/>
        <v>1299.2080000000001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20.7</v>
      </c>
      <c r="S38" s="99"/>
      <c r="T38" s="99"/>
      <c r="U38" s="99">
        <v>32.700000000000003</v>
      </c>
      <c r="V38" s="99">
        <v>15.9</v>
      </c>
      <c r="W38" s="99"/>
      <c r="X38" s="99"/>
      <c r="Y38" s="99"/>
      <c r="Z38" s="100"/>
      <c r="AA38" s="79">
        <f t="shared" si="5"/>
        <v>69.300000000000011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20.7</v>
      </c>
      <c r="S39" s="88">
        <f t="shared" si="6"/>
        <v>0</v>
      </c>
      <c r="T39" s="88">
        <f t="shared" si="6"/>
        <v>0</v>
      </c>
      <c r="U39" s="88">
        <f t="shared" si="6"/>
        <v>32.700000000000003</v>
      </c>
      <c r="V39" s="88">
        <f t="shared" si="6"/>
        <v>15.9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20.7</v>
      </c>
      <c r="S46" s="99"/>
      <c r="T46" s="99"/>
      <c r="U46" s="99">
        <v>32.700000000000003</v>
      </c>
      <c r="V46" s="99">
        <v>15.9</v>
      </c>
      <c r="W46" s="99"/>
      <c r="X46" s="99"/>
      <c r="Y46" s="99"/>
      <c r="Z46" s="100"/>
      <c r="AA46" s="79">
        <f t="shared" si="7"/>
        <v>69.300000000000011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20.7</v>
      </c>
      <c r="S48" s="88">
        <f t="shared" si="8"/>
        <v>0</v>
      </c>
      <c r="T48" s="88">
        <f t="shared" si="8"/>
        <v>0</v>
      </c>
      <c r="U48" s="88">
        <f t="shared" si="8"/>
        <v>32.700000000000003</v>
      </c>
      <c r="V48" s="88">
        <f t="shared" si="8"/>
        <v>15.9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69.300000000000011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41.072000000000003</v>
      </c>
      <c r="C51" s="88">
        <f t="shared" si="10"/>
        <v>43.492000000000004</v>
      </c>
      <c r="D51" s="88">
        <f t="shared" si="10"/>
        <v>57.63900000000001</v>
      </c>
      <c r="E51" s="88">
        <f t="shared" si="10"/>
        <v>44.188999999999993</v>
      </c>
      <c r="F51" s="88">
        <f t="shared" si="10"/>
        <v>23.481999999999999</v>
      </c>
      <c r="G51" s="88">
        <f t="shared" si="10"/>
        <v>31.963000000000001</v>
      </c>
      <c r="H51" s="88">
        <f t="shared" si="10"/>
        <v>27.222000000000001</v>
      </c>
      <c r="I51" s="88">
        <f t="shared" si="10"/>
        <v>51.283000000000001</v>
      </c>
      <c r="J51" s="88">
        <f t="shared" si="10"/>
        <v>150.07100000000003</v>
      </c>
      <c r="K51" s="88">
        <f t="shared" si="10"/>
        <v>115.95399999999999</v>
      </c>
      <c r="L51" s="88">
        <f t="shared" si="10"/>
        <v>53.983000000000004</v>
      </c>
      <c r="M51" s="88">
        <f t="shared" si="10"/>
        <v>46.280999999999992</v>
      </c>
      <c r="N51" s="88">
        <f t="shared" si="10"/>
        <v>36.920999999999999</v>
      </c>
      <c r="O51" s="88">
        <f t="shared" si="10"/>
        <v>44.500000000000007</v>
      </c>
      <c r="P51" s="88">
        <f t="shared" si="10"/>
        <v>54.486000000000004</v>
      </c>
      <c r="Q51" s="88">
        <f t="shared" si="10"/>
        <v>54.942</v>
      </c>
      <c r="R51" s="88">
        <f t="shared" si="10"/>
        <v>46.530999999999999</v>
      </c>
      <c r="S51" s="88">
        <f t="shared" si="10"/>
        <v>59.942999999999998</v>
      </c>
      <c r="T51" s="88">
        <f t="shared" si="10"/>
        <v>54.441999999999993</v>
      </c>
      <c r="U51" s="88">
        <f t="shared" si="10"/>
        <v>70.121000000000009</v>
      </c>
      <c r="V51" s="88">
        <f t="shared" si="10"/>
        <v>78.467000000000013</v>
      </c>
      <c r="W51" s="88">
        <f t="shared" si="10"/>
        <v>99.210999999999984</v>
      </c>
      <c r="X51" s="88">
        <f t="shared" si="10"/>
        <v>50.009</v>
      </c>
      <c r="Y51" s="88">
        <f t="shared" si="10"/>
        <v>32.304000000000002</v>
      </c>
      <c r="Z51" s="89">
        <f t="shared" si="10"/>
        <v>0</v>
      </c>
      <c r="AA51" s="104">
        <f>SUM(B51:Z51)</f>
        <v>1368.5080000000003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-14.9</v>
      </c>
      <c r="C4" s="18">
        <v>-17.600000000000001</v>
      </c>
      <c r="D4" s="18">
        <v>-19.600000000000001</v>
      </c>
      <c r="E4" s="18">
        <v>-20.100000000000001</v>
      </c>
      <c r="F4" s="18"/>
      <c r="G4" s="18"/>
      <c r="H4" s="18"/>
      <c r="I4" s="18">
        <v>-10</v>
      </c>
      <c r="J4" s="18">
        <v>-115.2</v>
      </c>
      <c r="K4" s="18">
        <v>-72.2</v>
      </c>
      <c r="L4" s="18"/>
      <c r="M4" s="18"/>
      <c r="N4" s="18"/>
      <c r="O4" s="18"/>
      <c r="P4" s="18"/>
      <c r="Q4" s="18"/>
      <c r="R4" s="18">
        <v>20.7</v>
      </c>
      <c r="S4" s="18">
        <v>-48</v>
      </c>
      <c r="T4" s="18">
        <v>-44.8</v>
      </c>
      <c r="U4" s="18">
        <v>32.700000000000003</v>
      </c>
      <c r="V4" s="18">
        <v>15.9</v>
      </c>
      <c r="W4" s="18">
        <v>-25.5</v>
      </c>
      <c r="X4" s="18">
        <v>-26.9</v>
      </c>
      <c r="Y4" s="18">
        <v>-6.4</v>
      </c>
      <c r="Z4" s="19"/>
      <c r="AA4" s="111">
        <f>SUM(B4:Z4)</f>
        <v>-351.90000000000003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104.9</v>
      </c>
      <c r="C7" s="117">
        <v>100</v>
      </c>
      <c r="D7" s="117">
        <v>95</v>
      </c>
      <c r="E7" s="117">
        <v>93.87</v>
      </c>
      <c r="F7" s="117">
        <v>113.65</v>
      </c>
      <c r="G7" s="117">
        <v>122.3</v>
      </c>
      <c r="H7" s="117">
        <v>121.56</v>
      </c>
      <c r="I7" s="117">
        <v>131.13999999999999</v>
      </c>
      <c r="J7" s="117">
        <v>115.49</v>
      </c>
      <c r="K7" s="117">
        <v>107</v>
      </c>
      <c r="L7" s="117">
        <v>94.8</v>
      </c>
      <c r="M7" s="117">
        <v>123.01</v>
      </c>
      <c r="N7" s="117">
        <v>123</v>
      </c>
      <c r="O7" s="117">
        <v>121.06</v>
      </c>
      <c r="P7" s="117">
        <v>89.89</v>
      </c>
      <c r="Q7" s="117">
        <v>117.57</v>
      </c>
      <c r="R7" s="117">
        <v>115.47</v>
      </c>
      <c r="S7" s="117">
        <v>107.9</v>
      </c>
      <c r="T7" s="117">
        <v>115.1</v>
      </c>
      <c r="U7" s="117">
        <v>163.98</v>
      </c>
      <c r="V7" s="117">
        <v>180</v>
      </c>
      <c r="W7" s="117">
        <v>156.12</v>
      </c>
      <c r="X7" s="117">
        <v>113.13</v>
      </c>
      <c r="Y7" s="117">
        <v>113.16</v>
      </c>
      <c r="Z7" s="118"/>
      <c r="AA7" s="119">
        <f>IF(SUM(B7:Z7)&lt;&gt;0,AVERAGEIF(B7:Z7,"&lt;&gt;"""),"")</f>
        <v>118.29583333333333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14.9</v>
      </c>
      <c r="C15" s="133">
        <v>17.600000000000001</v>
      </c>
      <c r="D15" s="133">
        <v>19.600000000000001</v>
      </c>
      <c r="E15" s="133">
        <v>20.100000000000001</v>
      </c>
      <c r="F15" s="133"/>
      <c r="G15" s="133"/>
      <c r="H15" s="133"/>
      <c r="I15" s="133">
        <v>10</v>
      </c>
      <c r="J15" s="133">
        <v>115.2</v>
      </c>
      <c r="K15" s="133">
        <v>72.2</v>
      </c>
      <c r="L15" s="133"/>
      <c r="M15" s="133"/>
      <c r="N15" s="133"/>
      <c r="O15" s="133"/>
      <c r="P15" s="133"/>
      <c r="Q15" s="133"/>
      <c r="R15" s="133"/>
      <c r="S15" s="133">
        <v>48</v>
      </c>
      <c r="T15" s="133">
        <v>44.8</v>
      </c>
      <c r="U15" s="133"/>
      <c r="V15" s="133"/>
      <c r="W15" s="133">
        <v>25.5</v>
      </c>
      <c r="X15" s="133">
        <v>26.9</v>
      </c>
      <c r="Y15" s="133">
        <v>6.4</v>
      </c>
      <c r="Z15" s="131"/>
      <c r="AA15" s="132">
        <f t="shared" si="0"/>
        <v>421.2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14.9</v>
      </c>
      <c r="C16" s="135">
        <f t="shared" si="1"/>
        <v>17.600000000000001</v>
      </c>
      <c r="D16" s="135">
        <f t="shared" si="1"/>
        <v>19.600000000000001</v>
      </c>
      <c r="E16" s="135">
        <f t="shared" si="1"/>
        <v>20.100000000000001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10</v>
      </c>
      <c r="J16" s="135">
        <f t="shared" si="1"/>
        <v>115.2</v>
      </c>
      <c r="K16" s="135">
        <f t="shared" si="1"/>
        <v>72.2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48</v>
      </c>
      <c r="T16" s="135">
        <f t="shared" si="1"/>
        <v>44.8</v>
      </c>
      <c r="U16" s="135">
        <f t="shared" si="1"/>
        <v>0</v>
      </c>
      <c r="V16" s="135">
        <f t="shared" si="1"/>
        <v>0</v>
      </c>
      <c r="W16" s="135">
        <f t="shared" si="1"/>
        <v>25.5</v>
      </c>
      <c r="X16" s="135">
        <f t="shared" si="1"/>
        <v>26.9</v>
      </c>
      <c r="Y16" s="135">
        <f t="shared" si="1"/>
        <v>6.4</v>
      </c>
      <c r="Z16" s="136" t="str">
        <f t="shared" si="1"/>
        <v/>
      </c>
      <c r="AA16" s="90">
        <f t="shared" si="0"/>
        <v>421.2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20.7</v>
      </c>
      <c r="S23" s="133"/>
      <c r="T23" s="133"/>
      <c r="U23" s="133">
        <v>32.700000000000003</v>
      </c>
      <c r="V23" s="133">
        <v>15.9</v>
      </c>
      <c r="W23" s="133"/>
      <c r="X23" s="133"/>
      <c r="Y23" s="133"/>
      <c r="Z23" s="131"/>
      <c r="AA23" s="132">
        <f t="shared" si="2"/>
        <v>69.300000000000011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20.7</v>
      </c>
      <c r="S24" s="135">
        <f t="shared" si="3"/>
        <v>0</v>
      </c>
      <c r="T24" s="135">
        <f t="shared" si="3"/>
        <v>0</v>
      </c>
      <c r="U24" s="135">
        <f t="shared" si="3"/>
        <v>32.700000000000003</v>
      </c>
      <c r="V24" s="135">
        <f t="shared" si="3"/>
        <v>15.9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69.300000000000011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2023-05-03T13:18:36Z</dcterms:created>
  <dcterms:modified xsi:type="dcterms:W3CDTF">2023-05-03T13:18:37Z</dcterms:modified>
</cp:coreProperties>
</file>