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<sst xmlns="http://schemas.openxmlformats.org/spreadsheetml/2006/main" count="117" uniqueCount="53">
  <si>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02/05/2023 16:23:28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</si>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</sst>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A6-4D63-A27C-7F3C74BA51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A6-4D63-A27C-7F3C74BA51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</c:v>
                </c:pt>
                <c:pt idx="7">
                  <c:v>95.576999999999998</c:v>
                </c:pt>
                <c:pt idx="8">
                  <c:v>100</c:v>
                </c:pt>
                <c:pt idx="9">
                  <c:v>69.963999999999999</c:v>
                </c:pt>
                <c:pt idx="10">
                  <c:v>48.873999999999995</c:v>
                </c:pt>
                <c:pt idx="11">
                  <c:v>78.91</c:v>
                </c:pt>
                <c:pt idx="15">
                  <c:v>78.954000000000008</c:v>
                </c:pt>
                <c:pt idx="16">
                  <c:v>78.954000000000008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82.478999999999999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A6-4D63-A27C-7F3C74BA51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</c:v>
                </c:pt>
                <c:pt idx="13">
                  <c:v>14.5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A6-4D63-A27C-7F3C74BA51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23.337</c:v>
                </c:pt>
                <c:pt idx="1">
                  <c:v>20.693999999999999</c:v>
                </c:pt>
                <c:pt idx="2">
                  <c:v>19.759999999999998</c:v>
                </c:pt>
                <c:pt idx="3">
                  <c:v>16.567</c:v>
                </c:pt>
                <c:pt idx="4">
                  <c:v>9.2720000000000002</c:v>
                </c:pt>
                <c:pt idx="5">
                  <c:v>9.8960000000000008</c:v>
                </c:pt>
                <c:pt idx="6">
                  <c:v>7.1690000000000005</c:v>
                </c:pt>
                <c:pt idx="7">
                  <c:v>8.9789999999999992</c:v>
                </c:pt>
                <c:pt idx="8">
                  <c:v>9.9320000000000004</c:v>
                </c:pt>
                <c:pt idx="9">
                  <c:v>16.276</c:v>
                </c:pt>
                <c:pt idx="10">
                  <c:v>8.9420000000000002</c:v>
                </c:pt>
                <c:pt idx="11">
                  <c:v>10.773</c:v>
                </c:pt>
                <c:pt idx="12">
                  <c:v>10.586</c:v>
                </c:pt>
                <c:pt idx="13">
                  <c:v>10.43</c:v>
                </c:pt>
                <c:pt idx="14">
                  <c:v>10.769</c:v>
                </c:pt>
                <c:pt idx="15">
                  <c:v>16.055</c:v>
                </c:pt>
                <c:pt idx="16">
                  <c:v>12.600000000000001</c:v>
                </c:pt>
                <c:pt idx="17">
                  <c:v>9.9269999999999996</c:v>
                </c:pt>
                <c:pt idx="18">
                  <c:v>8.07</c:v>
                </c:pt>
                <c:pt idx="19">
                  <c:v>9.8289999999999988</c:v>
                </c:pt>
                <c:pt idx="20">
                  <c:v>6.8609999999999998</c:v>
                </c:pt>
                <c:pt idx="21">
                  <c:v>6.0389999999999997</c:v>
                </c:pt>
                <c:pt idx="22">
                  <c:v>5.8979999999999997</c:v>
                </c:pt>
                <c:pt idx="23">
                  <c:v>17.134999999999998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A6-4D63-A27C-7F3C74BA51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A6-4D63-A27C-7F3C74BA51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A6-4D63-A27C-7F3C74BA5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26.772000000000002</c:v>
                </c:pt>
                <c:pt idx="1">
                  <c:v>46.968000000000004</c:v>
                </c:pt>
                <c:pt idx="2">
                  <c:v>50.984000000000002</c:v>
                </c:pt>
                <c:pt idx="3">
                  <c:v>33.411000000000001</c:v>
                </c:pt>
                <c:pt idx="4">
                  <c:v>25.573</c:v>
                </c:pt>
                <c:pt idx="5">
                  <c:v>49.308</c:v>
                </c:pt>
                <c:pt idx="6">
                  <c:v>34.338000000000001</c:v>
                </c:pt>
                <c:pt idx="7">
                  <c:v>149.02299999999997</c:v>
                </c:pt>
                <c:pt idx="8">
                  <c:v>170.27600000000001</c:v>
                </c:pt>
                <c:pt idx="9">
                  <c:v>181.935</c:v>
                </c:pt>
                <c:pt idx="10">
                  <c:v>129.72299999999998</c:v>
                </c:pt>
                <c:pt idx="11">
                  <c:v>148.68300000000002</c:v>
                </c:pt>
                <c:pt idx="12">
                  <c:v>32.186</c:v>
                </c:pt>
                <c:pt idx="13">
                  <c:v>36.851999999999997</c:v>
                </c:pt>
                <c:pt idx="14">
                  <c:v>41.233999999999995</c:v>
                </c:pt>
                <c:pt idx="15">
                  <c:v>153.97199999999998</c:v>
                </c:pt>
                <c:pt idx="16">
                  <c:v>146.06700000000004</c:v>
                </c:pt>
                <c:pt idx="17">
                  <c:v>55.263000000000005</c:v>
                </c:pt>
                <c:pt idx="18">
                  <c:v>30.396000000000001</c:v>
                </c:pt>
                <c:pt idx="19">
                  <c:v>106.621</c:v>
                </c:pt>
                <c:pt idx="20">
                  <c:v>105.417</c:v>
                </c:pt>
                <c:pt idx="21">
                  <c:v>120.27199999999999</c:v>
                </c:pt>
                <c:pt idx="22">
                  <c:v>108.87499999999999</c:v>
                </c:pt>
                <c:pt idx="23">
                  <c:v>23.395999999999997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A6-4D63-A27C-7F3C74BA5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104.26</c:v>
                </c:pt>
                <c:pt idx="1">
                  <c:v>102.41</c:v>
                </c:pt>
                <c:pt idx="2">
                  <c:v>97.86</c:v>
                </c:pt>
                <c:pt idx="3">
                  <c:v>89.51</c:v>
                </c:pt>
                <c:pt idx="4">
                  <c:v>94.89</c:v>
                </c:pt>
                <c:pt idx="5">
                  <c:v>121.7</c:v>
                </c:pt>
                <c:pt idx="6">
                  <c:v>128</c:v>
                </c:pt>
                <c:pt idx="7">
                  <c:v>144.94999999999999</c:v>
                </c:pt>
                <c:pt idx="8">
                  <c:v>167.01</c:v>
                </c:pt>
                <c:pt idx="9">
                  <c:v>141.72999999999999</c:v>
                </c:pt>
                <c:pt idx="10">
                  <c:v>124.87</c:v>
                </c:pt>
                <c:pt idx="11">
                  <c:v>123.5</c:v>
                </c:pt>
                <c:pt idx="12">
                  <c:v>101.36</c:v>
                </c:pt>
                <c:pt idx="13">
                  <c:v>94</c:v>
                </c:pt>
                <c:pt idx="14">
                  <c:v>112.78</c:v>
                </c:pt>
                <c:pt idx="15">
                  <c:v>122.08</c:v>
                </c:pt>
                <c:pt idx="16">
                  <c:v>123.42</c:v>
                </c:pt>
                <c:pt idx="17">
                  <c:v>120</c:v>
                </c:pt>
                <c:pt idx="18">
                  <c:v>125</c:v>
                </c:pt>
                <c:pt idx="19">
                  <c:v>166.96</c:v>
                </c:pt>
                <c:pt idx="20">
                  <c:v>180</c:v>
                </c:pt>
                <c:pt idx="21">
                  <c:v>166.2</c:v>
                </c:pt>
                <c:pt idx="22">
                  <c:v>127.96</c:v>
                </c:pt>
                <c:pt idx="23">
                  <c:v>124.5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A6-4D63-A27C-7F3C74BA5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26.820999999999998</v>
      </c>
      <c r="C4" s="18">
        <v>47.002000000000002</v>
      </c>
      <c r="D4" s="18">
        <v>50.993000000000002</v>
      </c>
      <c r="E4" s="18">
        <v>33.394000000000005</v>
      </c>
      <c r="F4" s="18">
        <v>25.572999999999997</v>
      </c>
      <c r="G4" s="18">
        <v>49.308</v>
      </c>
      <c r="H4" s="18">
        <v>34.338000000000001</v>
      </c>
      <c r="I4" s="18">
        <v>149.02999999999997</v>
      </c>
      <c r="J4" s="18">
        <v>170.25600000000003</v>
      </c>
      <c r="K4" s="18">
        <v>181.94000000000003</v>
      </c>
      <c r="L4" s="18">
        <v>129.72399999999999</v>
      </c>
      <c r="M4" s="18">
        <v>148.649</v>
      </c>
      <c r="N4" s="18">
        <v>32.208999999999996</v>
      </c>
      <c r="O4" s="18">
        <v>36.871999999999993</v>
      </c>
      <c r="P4" s="18">
        <v>41.239999999999995</v>
      </c>
      <c r="Q4" s="18">
        <v>154.00000000000003</v>
      </c>
      <c r="R4" s="18">
        <v>146.04299999999998</v>
      </c>
      <c r="S4" s="18">
        <v>55.271000000000001</v>
      </c>
      <c r="T4" s="18">
        <v>30.37</v>
      </c>
      <c r="U4" s="18">
        <v>106.64</v>
      </c>
      <c r="V4" s="18">
        <v>105.39900000000002</v>
      </c>
      <c r="W4" s="18">
        <v>120.29599999999999</v>
      </c>
      <c r="X4" s="18">
        <v>108.90499999999999</v>
      </c>
      <c r="Y4" s="18">
        <v>23.384</v>
      </c>
      <c r="Z4" s="19"/>
      <c r="AA4" s="20">
        <f>SUM(B4:Z4)</f>
        <v>2007.6570000000004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104.26</v>
      </c>
      <c r="C7" s="28">
        <v>102.41</v>
      </c>
      <c r="D7" s="28">
        <v>97.86</v>
      </c>
      <c r="E7" s="28">
        <v>89.51</v>
      </c>
      <c r="F7" s="28">
        <v>94.89</v>
      </c>
      <c r="G7" s="28">
        <v>121.7</v>
      </c>
      <c r="H7" s="28">
        <v>128</v>
      </c>
      <c r="I7" s="28">
        <v>144.94999999999999</v>
      </c>
      <c r="J7" s="28">
        <v>167.01</v>
      </c>
      <c r="K7" s="28">
        <v>141.72999999999999</v>
      </c>
      <c r="L7" s="28">
        <v>124.87</v>
      </c>
      <c r="M7" s="28">
        <v>123.5</v>
      </c>
      <c r="N7" s="28">
        <v>101.36</v>
      </c>
      <c r="O7" s="28">
        <v>94</v>
      </c>
      <c r="P7" s="28">
        <v>112.78</v>
      </c>
      <c r="Q7" s="28">
        <v>122.08</v>
      </c>
      <c r="R7" s="28">
        <v>123.42</v>
      </c>
      <c r="S7" s="28">
        <v>120</v>
      </c>
      <c r="T7" s="28">
        <v>125</v>
      </c>
      <c r="U7" s="28">
        <v>166.96</v>
      </c>
      <c r="V7" s="28">
        <v>180</v>
      </c>
      <c r="W7" s="28">
        <v>166.2</v>
      </c>
      <c r="X7" s="28">
        <v>127.96</v>
      </c>
      <c r="Y7" s="28">
        <v>124.5</v>
      </c>
      <c r="Z7" s="29"/>
      <c r="AA7" s="30">
        <f>IF(SUM(B7:Z7)&lt;&gt;0,AVERAGEIF(B7:Z7,"&lt;&gt;"""),"")</f>
        <v>125.20625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/>
      <c r="I12" s="52">
        <v>95.576999999999998</v>
      </c>
      <c r="J12" s="52">
        <v>100</v>
      </c>
      <c r="K12" s="52">
        <v>69.963999999999999</v>
      </c>
      <c r="L12" s="52">
        <v>48.873999999999995</v>
      </c>
      <c r="M12" s="52">
        <v>78.91</v>
      </c>
      <c r="N12" s="52"/>
      <c r="O12" s="52"/>
      <c r="P12" s="52"/>
      <c r="Q12" s="52">
        <v>78.954000000000008</v>
      </c>
      <c r="R12" s="52">
        <v>78.954000000000008</v>
      </c>
      <c r="S12" s="52"/>
      <c r="T12" s="52"/>
      <c r="U12" s="52">
        <v>90</v>
      </c>
      <c r="V12" s="52">
        <v>90</v>
      </c>
      <c r="W12" s="52">
        <v>90</v>
      </c>
      <c r="X12" s="52">
        <v>82.478999999999999</v>
      </c>
      <c r="Y12" s="52"/>
      <c r="Z12" s="53"/>
      <c r="AA12" s="54">
        <f t="shared" si="0"/>
        <v>923.71199999999999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23.337</v>
      </c>
      <c r="C14" s="57">
        <v>20.693999999999999</v>
      </c>
      <c r="D14" s="57">
        <v>19.759999999999998</v>
      </c>
      <c r="E14" s="57">
        <v>16.567</v>
      </c>
      <c r="F14" s="57">
        <v>9.2720000000000002</v>
      </c>
      <c r="G14" s="57">
        <v>9.8960000000000008</v>
      </c>
      <c r="H14" s="57">
        <v>7.1690000000000005</v>
      </c>
      <c r="I14" s="57">
        <v>8.9789999999999992</v>
      </c>
      <c r="J14" s="57">
        <v>9.9320000000000004</v>
      </c>
      <c r="K14" s="57">
        <v>16.276</v>
      </c>
      <c r="L14" s="57">
        <v>8.9420000000000002</v>
      </c>
      <c r="M14" s="57">
        <v>10.773</v>
      </c>
      <c r="N14" s="57">
        <v>10.586</v>
      </c>
      <c r="O14" s="57">
        <v>10.43</v>
      </c>
      <c r="P14" s="57">
        <v>10.769</v>
      </c>
      <c r="Q14" s="57">
        <v>16.055</v>
      </c>
      <c r="R14" s="57">
        <v>12.600000000000001</v>
      </c>
      <c r="S14" s="57">
        <v>9.9269999999999996</v>
      </c>
      <c r="T14" s="57">
        <v>8.07</v>
      </c>
      <c r="U14" s="57">
        <v>9.8289999999999988</v>
      </c>
      <c r="V14" s="57">
        <v>6.8609999999999998</v>
      </c>
      <c r="W14" s="57">
        <v>6.0389999999999997</v>
      </c>
      <c r="X14" s="57">
        <v>5.8979999999999997</v>
      </c>
      <c r="Y14" s="57">
        <v>17.134999999999998</v>
      </c>
      <c r="Z14" s="58"/>
      <c r="AA14" s="59">
        <f t="shared" si="0"/>
        <v>285.79600000000005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23.337</v>
      </c>
      <c r="C16" s="62">
        <f t="shared" ref="C16:Z16" si="1">IF(LEN(C$2)&gt;0,SUM(C10:C15),"")</f>
        <v>20.693999999999999</v>
      </c>
      <c r="D16" s="62">
        <f t="shared" si="1"/>
        <v>19.759999999999998</v>
      </c>
      <c r="E16" s="62">
        <f t="shared" si="1"/>
        <v>16.567</v>
      </c>
      <c r="F16" s="62">
        <f t="shared" si="1"/>
        <v>9.2720000000000002</v>
      </c>
      <c r="G16" s="62">
        <f t="shared" si="1"/>
        <v>29.896000000000001</v>
      </c>
      <c r="H16" s="62">
        <f t="shared" si="1"/>
        <v>7.1690000000000005</v>
      </c>
      <c r="I16" s="62">
        <f t="shared" si="1"/>
        <v>104.556</v>
      </c>
      <c r="J16" s="62">
        <f t="shared" si="1"/>
        <v>109.932</v>
      </c>
      <c r="K16" s="62">
        <f t="shared" si="1"/>
        <v>86.24</v>
      </c>
      <c r="L16" s="62">
        <f t="shared" si="1"/>
        <v>57.815999999999995</v>
      </c>
      <c r="M16" s="62">
        <f t="shared" si="1"/>
        <v>89.682999999999993</v>
      </c>
      <c r="N16" s="62">
        <f t="shared" si="1"/>
        <v>10.586</v>
      </c>
      <c r="O16" s="62">
        <f t="shared" si="1"/>
        <v>10.43</v>
      </c>
      <c r="P16" s="62">
        <f t="shared" si="1"/>
        <v>10.769</v>
      </c>
      <c r="Q16" s="62">
        <f t="shared" si="1"/>
        <v>95.009000000000015</v>
      </c>
      <c r="R16" s="62">
        <f t="shared" si="1"/>
        <v>91.554000000000002</v>
      </c>
      <c r="S16" s="62">
        <f t="shared" si="1"/>
        <v>9.9269999999999996</v>
      </c>
      <c r="T16" s="62">
        <f t="shared" si="1"/>
        <v>8.07</v>
      </c>
      <c r="U16" s="62">
        <f t="shared" si="1"/>
        <v>99.828999999999994</v>
      </c>
      <c r="V16" s="62">
        <f t="shared" si="1"/>
        <v>96.861000000000004</v>
      </c>
      <c r="W16" s="62">
        <f t="shared" si="1"/>
        <v>96.039000000000001</v>
      </c>
      <c r="X16" s="62">
        <f t="shared" si="1"/>
        <v>88.376999999999995</v>
      </c>
      <c r="Y16" s="62">
        <f t="shared" si="1"/>
        <v>17.134999999999998</v>
      </c>
      <c r="Z16" s="63" t="str">
        <f t="shared" si="1"/>
        <v/>
      </c>
      <c r="AA16" s="64">
        <f>SUM(AA10:AA15)</f>
        <v>1209.508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5.1999999999999998E-2</v>
      </c>
      <c r="D20" s="77">
        <v>4.8000000000000001E-2</v>
      </c>
      <c r="E20" s="77"/>
      <c r="F20" s="77">
        <v>4.8000000000000001E-2</v>
      </c>
      <c r="G20" s="77">
        <v>14.552</v>
      </c>
      <c r="H20" s="77">
        <v>14.448</v>
      </c>
      <c r="I20" s="77">
        <v>40.356999999999999</v>
      </c>
      <c r="J20" s="77">
        <v>45.588999999999999</v>
      </c>
      <c r="K20" s="77">
        <v>80.02600000000001</v>
      </c>
      <c r="L20" s="77">
        <v>55.013999999999996</v>
      </c>
      <c r="M20" s="77">
        <v>40.020000000000003</v>
      </c>
      <c r="N20" s="77">
        <v>3.5000000000000003E-2</v>
      </c>
      <c r="O20" s="77">
        <v>1.2E-2</v>
      </c>
      <c r="P20" s="77">
        <v>23.2</v>
      </c>
      <c r="Q20" s="77">
        <v>45.279000000000003</v>
      </c>
      <c r="R20" s="77">
        <v>15</v>
      </c>
      <c r="S20" s="77">
        <v>40.066000000000003</v>
      </c>
      <c r="T20" s="77"/>
      <c r="U20" s="77">
        <v>1.93</v>
      </c>
      <c r="V20" s="77">
        <v>3.6709999999999998</v>
      </c>
      <c r="W20" s="77">
        <v>14.713999999999999</v>
      </c>
      <c r="X20" s="77">
        <v>4.91</v>
      </c>
      <c r="Y20" s="77"/>
      <c r="Z20" s="78"/>
      <c r="AA20" s="79">
        <f t="shared" si="2"/>
        <v>438.971</v>
      </c>
    </row>
    <row r="21" spans="1:27" ht="24.95" customHeight="1" x14ac:dyDescent="0.2">
      <c r="A21" s="75" t="s">
        <v>16</v>
      </c>
      <c r="B21" s="80">
        <v>3.484</v>
      </c>
      <c r="C21" s="81">
        <v>26.256</v>
      </c>
      <c r="D21" s="81">
        <v>31.185000000000002</v>
      </c>
      <c r="E21" s="81">
        <v>8.7270000000000003</v>
      </c>
      <c r="F21" s="81">
        <v>16.253</v>
      </c>
      <c r="G21" s="81">
        <v>4.8599999999999994</v>
      </c>
      <c r="H21" s="81">
        <v>12.721</v>
      </c>
      <c r="I21" s="81">
        <v>4.117</v>
      </c>
      <c r="J21" s="81">
        <v>14.735000000000001</v>
      </c>
      <c r="K21" s="81">
        <v>15.674000000000001</v>
      </c>
      <c r="L21" s="81">
        <v>16.893999999999998</v>
      </c>
      <c r="M21" s="81">
        <v>18.946000000000002</v>
      </c>
      <c r="N21" s="81">
        <v>18.388000000000002</v>
      </c>
      <c r="O21" s="81">
        <v>11.93</v>
      </c>
      <c r="P21" s="81">
        <v>7.2709999999999999</v>
      </c>
      <c r="Q21" s="81">
        <v>13.712000000000002</v>
      </c>
      <c r="R21" s="81">
        <v>39.488999999999997</v>
      </c>
      <c r="S21" s="81">
        <v>5.2780000000000005</v>
      </c>
      <c r="T21" s="81"/>
      <c r="U21" s="81">
        <v>4.8810000000000002</v>
      </c>
      <c r="V21" s="81">
        <v>4.867</v>
      </c>
      <c r="W21" s="81">
        <v>9.5429999999999993</v>
      </c>
      <c r="X21" s="81">
        <v>15.618</v>
      </c>
      <c r="Y21" s="81">
        <v>6.2490000000000006</v>
      </c>
      <c r="Z21" s="78"/>
      <c r="AA21" s="79">
        <f t="shared" si="2"/>
        <v>311.07800000000009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3.484</v>
      </c>
      <c r="C25" s="88">
        <f t="shared" ref="C25:Z25" si="3">IF(LEN(C$2)&gt;0,SUM(C19:C24),"")</f>
        <v>26.308</v>
      </c>
      <c r="D25" s="88">
        <f t="shared" si="3"/>
        <v>31.233000000000001</v>
      </c>
      <c r="E25" s="88">
        <f t="shared" si="3"/>
        <v>8.7270000000000003</v>
      </c>
      <c r="F25" s="88">
        <f t="shared" si="3"/>
        <v>16.300999999999998</v>
      </c>
      <c r="G25" s="88">
        <f t="shared" si="3"/>
        <v>19.411999999999999</v>
      </c>
      <c r="H25" s="88">
        <f t="shared" si="3"/>
        <v>27.169</v>
      </c>
      <c r="I25" s="88">
        <f t="shared" si="3"/>
        <v>44.473999999999997</v>
      </c>
      <c r="J25" s="88">
        <f t="shared" si="3"/>
        <v>60.323999999999998</v>
      </c>
      <c r="K25" s="88">
        <f t="shared" si="3"/>
        <v>95.700000000000017</v>
      </c>
      <c r="L25" s="88">
        <f t="shared" si="3"/>
        <v>71.907999999999987</v>
      </c>
      <c r="M25" s="88">
        <f t="shared" si="3"/>
        <v>58.966000000000008</v>
      </c>
      <c r="N25" s="88">
        <f t="shared" si="3"/>
        <v>18.423000000000002</v>
      </c>
      <c r="O25" s="88">
        <f t="shared" si="3"/>
        <v>11.942</v>
      </c>
      <c r="P25" s="88">
        <f t="shared" si="3"/>
        <v>30.471</v>
      </c>
      <c r="Q25" s="88">
        <f t="shared" si="3"/>
        <v>58.991000000000007</v>
      </c>
      <c r="R25" s="88">
        <f t="shared" si="3"/>
        <v>54.488999999999997</v>
      </c>
      <c r="S25" s="88">
        <f t="shared" si="3"/>
        <v>45.344000000000001</v>
      </c>
      <c r="T25" s="88">
        <f t="shared" si="3"/>
        <v>0</v>
      </c>
      <c r="U25" s="88">
        <f t="shared" si="3"/>
        <v>6.8109999999999999</v>
      </c>
      <c r="V25" s="88">
        <f t="shared" si="3"/>
        <v>8.5380000000000003</v>
      </c>
      <c r="W25" s="88">
        <f t="shared" si="3"/>
        <v>24.256999999999998</v>
      </c>
      <c r="X25" s="88">
        <f t="shared" si="3"/>
        <v>20.527999999999999</v>
      </c>
      <c r="Y25" s="88">
        <f t="shared" si="3"/>
        <v>6.2490000000000006</v>
      </c>
      <c r="Z25" s="89" t="str">
        <f t="shared" si="3"/>
        <v/>
      </c>
      <c r="AA25" s="90">
        <f>SUM(AA19:AA24)</f>
        <v>750.04900000000009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26.821000000000002</v>
      </c>
      <c r="C29" s="77">
        <v>47.002000000000002</v>
      </c>
      <c r="D29" s="77">
        <v>50.993000000000002</v>
      </c>
      <c r="E29" s="77">
        <v>25.294</v>
      </c>
      <c r="F29" s="77">
        <v>25.573</v>
      </c>
      <c r="G29" s="77">
        <v>49.308</v>
      </c>
      <c r="H29" s="77">
        <v>34.338000000000001</v>
      </c>
      <c r="I29" s="77">
        <v>149.03</v>
      </c>
      <c r="J29" s="77">
        <v>170.256</v>
      </c>
      <c r="K29" s="77">
        <v>181.94</v>
      </c>
      <c r="L29" s="77">
        <v>129.72399999999999</v>
      </c>
      <c r="M29" s="77">
        <v>148.649</v>
      </c>
      <c r="N29" s="77">
        <v>29.009</v>
      </c>
      <c r="O29" s="77">
        <v>22.372</v>
      </c>
      <c r="P29" s="77">
        <v>41.24</v>
      </c>
      <c r="Q29" s="77">
        <v>154</v>
      </c>
      <c r="R29" s="77">
        <v>146.04300000000001</v>
      </c>
      <c r="S29" s="77">
        <v>55.271000000000001</v>
      </c>
      <c r="T29" s="77">
        <v>8.07</v>
      </c>
      <c r="U29" s="77">
        <v>106.64</v>
      </c>
      <c r="V29" s="77">
        <v>105.399</v>
      </c>
      <c r="W29" s="77">
        <v>120.29600000000001</v>
      </c>
      <c r="X29" s="77">
        <v>108.905</v>
      </c>
      <c r="Y29" s="77">
        <v>23.384</v>
      </c>
      <c r="Z29" s="78"/>
      <c r="AA29" s="79">
        <f>SUM(B29:Z29)</f>
        <v>1959.5570000000002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26.821000000000002</v>
      </c>
      <c r="C31" s="62">
        <f t="shared" ref="C31:Z31" si="4">IF(LEN(C$2)&gt;0,SUM(C28:C30),"")</f>
        <v>47.002000000000002</v>
      </c>
      <c r="D31" s="62">
        <f t="shared" si="4"/>
        <v>50.993000000000002</v>
      </c>
      <c r="E31" s="62">
        <f t="shared" si="4"/>
        <v>25.294</v>
      </c>
      <c r="F31" s="62">
        <f t="shared" si="4"/>
        <v>25.573</v>
      </c>
      <c r="G31" s="62">
        <f t="shared" si="4"/>
        <v>49.308</v>
      </c>
      <c r="H31" s="62">
        <f t="shared" si="4"/>
        <v>34.338000000000001</v>
      </c>
      <c r="I31" s="62">
        <f t="shared" si="4"/>
        <v>149.03</v>
      </c>
      <c r="J31" s="62">
        <f t="shared" si="4"/>
        <v>170.256</v>
      </c>
      <c r="K31" s="62">
        <f t="shared" si="4"/>
        <v>181.94</v>
      </c>
      <c r="L31" s="62">
        <f t="shared" si="4"/>
        <v>129.72399999999999</v>
      </c>
      <c r="M31" s="62">
        <f t="shared" si="4"/>
        <v>148.649</v>
      </c>
      <c r="N31" s="62">
        <f t="shared" si="4"/>
        <v>29.009</v>
      </c>
      <c r="O31" s="62">
        <f t="shared" si="4"/>
        <v>22.372</v>
      </c>
      <c r="P31" s="62">
        <f t="shared" si="4"/>
        <v>41.24</v>
      </c>
      <c r="Q31" s="62">
        <f t="shared" si="4"/>
        <v>154</v>
      </c>
      <c r="R31" s="62">
        <f t="shared" si="4"/>
        <v>146.04300000000001</v>
      </c>
      <c r="S31" s="62">
        <f t="shared" si="4"/>
        <v>55.271000000000001</v>
      </c>
      <c r="T31" s="62">
        <f t="shared" si="4"/>
        <v>8.07</v>
      </c>
      <c r="U31" s="62">
        <f t="shared" si="4"/>
        <v>106.64</v>
      </c>
      <c r="V31" s="62">
        <f t="shared" si="4"/>
        <v>105.399</v>
      </c>
      <c r="W31" s="62">
        <f t="shared" si="4"/>
        <v>120.29600000000001</v>
      </c>
      <c r="X31" s="62">
        <f t="shared" si="4"/>
        <v>108.905</v>
      </c>
      <c r="Y31" s="62">
        <f t="shared" si="4"/>
        <v>23.384</v>
      </c>
      <c r="Z31" s="63" t="str">
        <f t="shared" si="4"/>
        <v/>
      </c>
      <c r="AA31" s="64">
        <f>SUM(AA28:AA30)</f>
        <v>1959.5570000000002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8.1</v>
      </c>
      <c r="F38" s="99"/>
      <c r="G38" s="99"/>
      <c r="H38" s="99"/>
      <c r="I38" s="99"/>
      <c r="J38" s="99"/>
      <c r="K38" s="99"/>
      <c r="L38" s="99"/>
      <c r="M38" s="99"/>
      <c r="N38" s="99">
        <v>3.2</v>
      </c>
      <c r="O38" s="99">
        <v>14.5</v>
      </c>
      <c r="P38" s="99"/>
      <c r="Q38" s="99"/>
      <c r="R38" s="99"/>
      <c r="S38" s="99"/>
      <c r="T38" s="99">
        <v>22.3</v>
      </c>
      <c r="U38" s="99"/>
      <c r="V38" s="99"/>
      <c r="W38" s="99"/>
      <c r="X38" s="99"/>
      <c r="Y38" s="99"/>
      <c r="Z38" s="100"/>
      <c r="AA38" s="79">
        <f t="shared" si="5"/>
        <v>48.1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8.1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3.2</v>
      </c>
      <c r="O39" s="88">
        <f t="shared" si="6"/>
        <v>14.5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22.3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8.1</v>
      </c>
      <c r="F46" s="99"/>
      <c r="G46" s="99"/>
      <c r="H46" s="99"/>
      <c r="I46" s="99"/>
      <c r="J46" s="99"/>
      <c r="K46" s="99"/>
      <c r="L46" s="99"/>
      <c r="M46" s="99"/>
      <c r="N46" s="99">
        <v>3.2</v>
      </c>
      <c r="O46" s="99">
        <v>14.5</v>
      </c>
      <c r="P46" s="99"/>
      <c r="Q46" s="99"/>
      <c r="R46" s="99"/>
      <c r="S46" s="99"/>
      <c r="T46" s="99">
        <v>22.3</v>
      </c>
      <c r="U46" s="99"/>
      <c r="V46" s="99"/>
      <c r="W46" s="99"/>
      <c r="X46" s="99"/>
      <c r="Y46" s="99"/>
      <c r="Z46" s="100"/>
      <c r="AA46" s="79">
        <f t="shared" si="7"/>
        <v>48.1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8.1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3.2</v>
      </c>
      <c r="O48" s="88">
        <f t="shared" si="8"/>
        <v>14.5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26.820999999999998</v>
      </c>
      <c r="C51" s="88">
        <f t="shared" si="10"/>
        <v>47.001999999999995</v>
      </c>
      <c r="D51" s="88">
        <f t="shared" si="10"/>
        <v>50.992999999999995</v>
      </c>
      <c r="E51" s="88">
        <f t="shared" si="10"/>
        <v>33.393999999999998</v>
      </c>
      <c r="F51" s="88">
        <f t="shared" si="10"/>
        <v>25.573</v>
      </c>
      <c r="G51" s="88">
        <f t="shared" si="10"/>
        <v>49.308</v>
      </c>
      <c r="H51" s="88">
        <f t="shared" si="10"/>
        <v>34.338000000000001</v>
      </c>
      <c r="I51" s="88">
        <f t="shared" si="10"/>
        <v>149.03</v>
      </c>
      <c r="J51" s="88">
        <f t="shared" si="10"/>
        <v>170.256</v>
      </c>
      <c r="K51" s="88">
        <f t="shared" si="10"/>
        <v>181.94</v>
      </c>
      <c r="L51" s="88">
        <f t="shared" si="10"/>
        <v>129.72399999999999</v>
      </c>
      <c r="M51" s="88">
        <f t="shared" si="10"/>
        <v>148.649</v>
      </c>
      <c r="N51" s="88">
        <f t="shared" si="10"/>
        <v>32.209000000000003</v>
      </c>
      <c r="O51" s="88">
        <f t="shared" si="10"/>
        <v>36.872</v>
      </c>
      <c r="P51" s="88">
        <f t="shared" si="10"/>
        <v>41.24</v>
      </c>
      <c r="Q51" s="88">
        <f t="shared" si="10"/>
        <v>154.00000000000003</v>
      </c>
      <c r="R51" s="88">
        <f t="shared" si="10"/>
        <v>146.04300000000001</v>
      </c>
      <c r="S51" s="88">
        <f t="shared" si="10"/>
        <v>55.271000000000001</v>
      </c>
      <c r="T51" s="88">
        <f t="shared" si="10"/>
        <v>30.37</v>
      </c>
      <c r="U51" s="88">
        <f t="shared" si="10"/>
        <v>106.63999999999999</v>
      </c>
      <c r="V51" s="88">
        <f t="shared" si="10"/>
        <v>105.399</v>
      </c>
      <c r="W51" s="88">
        <f t="shared" si="10"/>
        <v>120.29599999999999</v>
      </c>
      <c r="X51" s="88">
        <f t="shared" si="10"/>
        <v>108.905</v>
      </c>
      <c r="Y51" s="88">
        <f t="shared" si="10"/>
        <v>23.384</v>
      </c>
      <c r="Z51" s="89" t="str">
        <f t="shared" si="10"/>
        <v/>
      </c>
      <c r="AA51" s="104">
        <f>SUM(B51:Z51)</f>
        <v>2007.6569999999997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26.772000000000002</v>
      </c>
      <c r="C4" s="18">
        <v>46.968000000000004</v>
      </c>
      <c r="D4" s="18">
        <v>50.984000000000002</v>
      </c>
      <c r="E4" s="18">
        <v>33.411000000000001</v>
      </c>
      <c r="F4" s="18">
        <v>25.573</v>
      </c>
      <c r="G4" s="18">
        <v>49.308</v>
      </c>
      <c r="H4" s="18">
        <v>34.338000000000001</v>
      </c>
      <c r="I4" s="18">
        <v>149.02299999999997</v>
      </c>
      <c r="J4" s="18">
        <v>170.27600000000001</v>
      </c>
      <c r="K4" s="18">
        <v>181.935</v>
      </c>
      <c r="L4" s="18">
        <v>129.72299999999998</v>
      </c>
      <c r="M4" s="18">
        <v>148.68300000000002</v>
      </c>
      <c r="N4" s="18">
        <v>32.186</v>
      </c>
      <c r="O4" s="18">
        <v>36.851999999999997</v>
      </c>
      <c r="P4" s="18">
        <v>41.233999999999995</v>
      </c>
      <c r="Q4" s="18">
        <v>153.97199999999998</v>
      </c>
      <c r="R4" s="18">
        <v>146.06700000000004</v>
      </c>
      <c r="S4" s="18">
        <v>55.263000000000005</v>
      </c>
      <c r="T4" s="18">
        <v>30.396000000000001</v>
      </c>
      <c r="U4" s="18">
        <v>106.621</v>
      </c>
      <c r="V4" s="18">
        <v>105.417</v>
      </c>
      <c r="W4" s="18">
        <v>120.27199999999999</v>
      </c>
      <c r="X4" s="18">
        <v>108.87499999999999</v>
      </c>
      <c r="Y4" s="18">
        <v>23.395999999999997</v>
      </c>
      <c r="Z4" s="19"/>
      <c r="AA4" s="20">
        <f>SUM(B4:Z4)</f>
        <v>2007.5449999999996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104.26</v>
      </c>
      <c r="C7" s="28">
        <v>102.41</v>
      </c>
      <c r="D7" s="28">
        <v>97.86</v>
      </c>
      <c r="E7" s="28">
        <v>89.51</v>
      </c>
      <c r="F7" s="28">
        <v>94.89</v>
      </c>
      <c r="G7" s="28">
        <v>121.7</v>
      </c>
      <c r="H7" s="28">
        <v>128</v>
      </c>
      <c r="I7" s="28">
        <v>144.94999999999999</v>
      </c>
      <c r="J7" s="28">
        <v>167.01</v>
      </c>
      <c r="K7" s="28">
        <v>141.72999999999999</v>
      </c>
      <c r="L7" s="28">
        <v>124.87</v>
      </c>
      <c r="M7" s="28">
        <v>123.5</v>
      </c>
      <c r="N7" s="28">
        <v>101.36</v>
      </c>
      <c r="O7" s="28">
        <v>94</v>
      </c>
      <c r="P7" s="28">
        <v>112.78</v>
      </c>
      <c r="Q7" s="28">
        <v>122.08</v>
      </c>
      <c r="R7" s="28">
        <v>123.42</v>
      </c>
      <c r="S7" s="28">
        <v>120</v>
      </c>
      <c r="T7" s="28">
        <v>125</v>
      </c>
      <c r="U7" s="28">
        <v>166.96</v>
      </c>
      <c r="V7" s="28">
        <v>180</v>
      </c>
      <c r="W7" s="28">
        <v>166.2</v>
      </c>
      <c r="X7" s="28">
        <v>127.96</v>
      </c>
      <c r="Y7" s="28">
        <v>124.5</v>
      </c>
      <c r="Z7" s="29"/>
      <c r="AA7" s="30">
        <f>IF(SUM(B7:Z7)&lt;&gt;0,AVERAGEIF(B7:Z7,"&lt;&gt;"""),"")</f>
        <v>125.20625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11.872</v>
      </c>
      <c r="F12" s="52">
        <v>8.6059999999999999</v>
      </c>
      <c r="G12" s="52"/>
      <c r="H12" s="52"/>
      <c r="I12" s="52"/>
      <c r="J12" s="52"/>
      <c r="K12" s="52"/>
      <c r="L12" s="52"/>
      <c r="M12" s="52"/>
      <c r="N12" s="52"/>
      <c r="O12" s="52">
        <v>15.007999999999999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35.486000000000004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11.872</v>
      </c>
      <c r="F16" s="62">
        <f t="shared" si="1"/>
        <v>8.6059999999999999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15.007999999999999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35.486000000000004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4.2359999999999998</v>
      </c>
      <c r="C20" s="77">
        <v>0.08</v>
      </c>
      <c r="D20" s="77">
        <v>7.9000000000000001E-2</v>
      </c>
      <c r="E20" s="77">
        <v>1.079</v>
      </c>
      <c r="F20" s="77">
        <v>1.5410000000000001</v>
      </c>
      <c r="G20" s="77">
        <v>10.593</v>
      </c>
      <c r="H20" s="77">
        <v>3.8049999999999997</v>
      </c>
      <c r="I20" s="77">
        <v>0.14899999999999999</v>
      </c>
      <c r="J20" s="77">
        <v>0.159</v>
      </c>
      <c r="K20" s="77">
        <v>5.1559999999999997</v>
      </c>
      <c r="L20" s="77">
        <v>5.173</v>
      </c>
      <c r="M20" s="77">
        <v>5.157</v>
      </c>
      <c r="N20" s="77">
        <v>3.0739999999999998</v>
      </c>
      <c r="O20" s="77">
        <v>0.89</v>
      </c>
      <c r="P20" s="77">
        <v>7.6420000000000003</v>
      </c>
      <c r="Q20" s="77">
        <v>5.1239999999999997</v>
      </c>
      <c r="R20" s="77">
        <v>0.11600000000000001</v>
      </c>
      <c r="S20" s="77">
        <v>1.052</v>
      </c>
      <c r="T20" s="77">
        <v>9.1319999999999997</v>
      </c>
      <c r="U20" s="77">
        <v>0.109</v>
      </c>
      <c r="V20" s="77">
        <v>0.10199999999999999</v>
      </c>
      <c r="W20" s="77">
        <v>9.6000000000000002E-2</v>
      </c>
      <c r="X20" s="77">
        <v>9.1999999999999998E-2</v>
      </c>
      <c r="Y20" s="77">
        <v>2.2880000000000003</v>
      </c>
      <c r="Z20" s="78"/>
      <c r="AA20" s="79">
        <f t="shared" si="2"/>
        <v>66.923999999999992</v>
      </c>
    </row>
    <row r="21" spans="1:27" ht="24.95" customHeight="1" x14ac:dyDescent="0.2">
      <c r="A21" s="75" t="s">
        <v>16</v>
      </c>
      <c r="B21" s="80">
        <v>17.936</v>
      </c>
      <c r="C21" s="81">
        <v>10.288</v>
      </c>
      <c r="D21" s="81">
        <v>14.504999999999999</v>
      </c>
      <c r="E21" s="81">
        <v>20.46</v>
      </c>
      <c r="F21" s="81">
        <v>15.426</v>
      </c>
      <c r="G21" s="81">
        <v>38.715000000000003</v>
      </c>
      <c r="H21" s="81">
        <v>30.532999999999998</v>
      </c>
      <c r="I21" s="81">
        <v>11.173999999999999</v>
      </c>
      <c r="J21" s="81">
        <v>4.5169999999999995</v>
      </c>
      <c r="K21" s="81">
        <v>12.579000000000001</v>
      </c>
      <c r="L21" s="81">
        <v>18.849999999999998</v>
      </c>
      <c r="M21" s="81">
        <v>26.526000000000003</v>
      </c>
      <c r="N21" s="81">
        <v>29.112000000000002</v>
      </c>
      <c r="O21" s="81">
        <v>20.954000000000001</v>
      </c>
      <c r="P21" s="81">
        <v>27.492000000000001</v>
      </c>
      <c r="Q21" s="81">
        <v>12.247999999999999</v>
      </c>
      <c r="R21" s="81">
        <v>6.6509999999999998</v>
      </c>
      <c r="S21" s="81">
        <v>17.510999999999999</v>
      </c>
      <c r="T21" s="81">
        <v>21.263999999999999</v>
      </c>
      <c r="U21" s="81">
        <v>6.4119999999999999</v>
      </c>
      <c r="V21" s="81">
        <v>3.1150000000000002</v>
      </c>
      <c r="W21" s="81">
        <v>0.876</v>
      </c>
      <c r="X21" s="81">
        <v>2.6830000000000003</v>
      </c>
      <c r="Y21" s="81">
        <v>5.4080000000000004</v>
      </c>
      <c r="Z21" s="78"/>
      <c r="AA21" s="79">
        <f t="shared" si="2"/>
        <v>375.23500000000001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22.172000000000001</v>
      </c>
      <c r="C25" s="88">
        <f t="shared" si="3"/>
        <v>10.368</v>
      </c>
      <c r="D25" s="88">
        <f t="shared" si="3"/>
        <v>14.584</v>
      </c>
      <c r="E25" s="88">
        <f t="shared" si="3"/>
        <v>21.539000000000001</v>
      </c>
      <c r="F25" s="88">
        <f t="shared" si="3"/>
        <v>16.966999999999999</v>
      </c>
      <c r="G25" s="88">
        <f t="shared" si="3"/>
        <v>49.308000000000007</v>
      </c>
      <c r="H25" s="88">
        <f t="shared" si="3"/>
        <v>34.337999999999994</v>
      </c>
      <c r="I25" s="88">
        <f t="shared" si="3"/>
        <v>11.322999999999999</v>
      </c>
      <c r="J25" s="88">
        <f t="shared" si="3"/>
        <v>4.6759999999999993</v>
      </c>
      <c r="K25" s="88">
        <f t="shared" si="3"/>
        <v>17.734999999999999</v>
      </c>
      <c r="L25" s="88">
        <f t="shared" si="3"/>
        <v>24.022999999999996</v>
      </c>
      <c r="M25" s="88">
        <f t="shared" si="3"/>
        <v>31.683000000000003</v>
      </c>
      <c r="N25" s="88">
        <f t="shared" si="3"/>
        <v>32.186</v>
      </c>
      <c r="O25" s="88">
        <f t="shared" si="3"/>
        <v>21.844000000000001</v>
      </c>
      <c r="P25" s="88">
        <f t="shared" si="3"/>
        <v>35.134</v>
      </c>
      <c r="Q25" s="88">
        <f t="shared" si="3"/>
        <v>17.372</v>
      </c>
      <c r="R25" s="88">
        <f t="shared" si="3"/>
        <v>6.7669999999999995</v>
      </c>
      <c r="S25" s="88">
        <f t="shared" si="3"/>
        <v>18.562999999999999</v>
      </c>
      <c r="T25" s="88">
        <f t="shared" si="3"/>
        <v>30.396000000000001</v>
      </c>
      <c r="U25" s="88">
        <f t="shared" si="3"/>
        <v>6.5209999999999999</v>
      </c>
      <c r="V25" s="88">
        <f t="shared" si="3"/>
        <v>3.2170000000000001</v>
      </c>
      <c r="W25" s="88">
        <f t="shared" si="3"/>
        <v>0.97199999999999998</v>
      </c>
      <c r="X25" s="88">
        <f t="shared" si="3"/>
        <v>2.7750000000000004</v>
      </c>
      <c r="Y25" s="88">
        <f t="shared" si="3"/>
        <v>7.6960000000000006</v>
      </c>
      <c r="Z25" s="89">
        <f t="shared" si="3"/>
        <v>0</v>
      </c>
      <c r="AA25" s="90">
        <f t="shared" si="3"/>
        <v>442.15899999999999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22.172000000000001</v>
      </c>
      <c r="C29" s="77">
        <v>10.368</v>
      </c>
      <c r="D29" s="77">
        <v>14.584</v>
      </c>
      <c r="E29" s="77">
        <v>33.411000000000001</v>
      </c>
      <c r="F29" s="77">
        <v>25.573</v>
      </c>
      <c r="G29" s="77">
        <v>49.308</v>
      </c>
      <c r="H29" s="77">
        <v>34.338000000000001</v>
      </c>
      <c r="I29" s="77">
        <v>11.323</v>
      </c>
      <c r="J29" s="77">
        <v>4.6760000000000002</v>
      </c>
      <c r="K29" s="77">
        <v>17.734999999999999</v>
      </c>
      <c r="L29" s="77">
        <v>24.023</v>
      </c>
      <c r="M29" s="77">
        <v>31.683</v>
      </c>
      <c r="N29" s="77">
        <v>32.186</v>
      </c>
      <c r="O29" s="77">
        <v>36.851999999999997</v>
      </c>
      <c r="P29" s="77">
        <v>35.134</v>
      </c>
      <c r="Q29" s="77">
        <v>17.372</v>
      </c>
      <c r="R29" s="77">
        <v>6.7670000000000003</v>
      </c>
      <c r="S29" s="77">
        <v>18.562999999999999</v>
      </c>
      <c r="T29" s="77">
        <v>30.396000000000001</v>
      </c>
      <c r="U29" s="77">
        <v>6.5209999999999999</v>
      </c>
      <c r="V29" s="77">
        <v>3.2170000000000001</v>
      </c>
      <c r="W29" s="77">
        <v>0.97199999999999998</v>
      </c>
      <c r="X29" s="77">
        <v>2.7749999999999999</v>
      </c>
      <c r="Y29" s="77">
        <v>7.6959999999999997</v>
      </c>
      <c r="Z29" s="78"/>
      <c r="AA29" s="79">
        <f>SUM(B29:Z29)</f>
        <v>477.64499999999998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22.172000000000001</v>
      </c>
      <c r="C31" s="62">
        <f t="shared" si="4"/>
        <v>10.368</v>
      </c>
      <c r="D31" s="62">
        <f t="shared" si="4"/>
        <v>14.584</v>
      </c>
      <c r="E31" s="62">
        <f t="shared" si="4"/>
        <v>33.411000000000001</v>
      </c>
      <c r="F31" s="62">
        <f t="shared" si="4"/>
        <v>25.573</v>
      </c>
      <c r="G31" s="62">
        <f t="shared" si="4"/>
        <v>49.308</v>
      </c>
      <c r="H31" s="62">
        <f t="shared" si="4"/>
        <v>34.338000000000001</v>
      </c>
      <c r="I31" s="62">
        <f t="shared" si="4"/>
        <v>11.323</v>
      </c>
      <c r="J31" s="62">
        <f t="shared" si="4"/>
        <v>4.6760000000000002</v>
      </c>
      <c r="K31" s="62">
        <f t="shared" si="4"/>
        <v>17.734999999999999</v>
      </c>
      <c r="L31" s="62">
        <f t="shared" si="4"/>
        <v>24.023</v>
      </c>
      <c r="M31" s="62">
        <f t="shared" si="4"/>
        <v>31.683</v>
      </c>
      <c r="N31" s="62">
        <f t="shared" si="4"/>
        <v>32.186</v>
      </c>
      <c r="O31" s="62">
        <f t="shared" si="4"/>
        <v>36.851999999999997</v>
      </c>
      <c r="P31" s="62">
        <f t="shared" si="4"/>
        <v>35.134</v>
      </c>
      <c r="Q31" s="62">
        <f t="shared" si="4"/>
        <v>17.372</v>
      </c>
      <c r="R31" s="62">
        <f t="shared" si="4"/>
        <v>6.7670000000000003</v>
      </c>
      <c r="S31" s="62">
        <f t="shared" si="4"/>
        <v>18.562999999999999</v>
      </c>
      <c r="T31" s="62">
        <f t="shared" si="4"/>
        <v>30.396000000000001</v>
      </c>
      <c r="U31" s="62">
        <f t="shared" si="4"/>
        <v>6.5209999999999999</v>
      </c>
      <c r="V31" s="62">
        <f t="shared" si="4"/>
        <v>3.2170000000000001</v>
      </c>
      <c r="W31" s="62">
        <f t="shared" si="4"/>
        <v>0.97199999999999998</v>
      </c>
      <c r="X31" s="62">
        <f t="shared" si="4"/>
        <v>2.7749999999999999</v>
      </c>
      <c r="Y31" s="62">
        <f t="shared" si="4"/>
        <v>7.6959999999999997</v>
      </c>
      <c r="Z31" s="63">
        <f t="shared" si="4"/>
        <v>0</v>
      </c>
      <c r="AA31" s="64">
        <f t="shared" si="4"/>
        <v>477.64499999999998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4.5999999999999996</v>
      </c>
      <c r="C38" s="99">
        <v>36.6</v>
      </c>
      <c r="D38" s="99">
        <v>36.4</v>
      </c>
      <c r="E38" s="99"/>
      <c r="F38" s="99"/>
      <c r="G38" s="99"/>
      <c r="H38" s="99"/>
      <c r="I38" s="99">
        <v>137.69999999999999</v>
      </c>
      <c r="J38" s="99">
        <v>165.6</v>
      </c>
      <c r="K38" s="99">
        <v>164.2</v>
      </c>
      <c r="L38" s="99">
        <v>105.7</v>
      </c>
      <c r="M38" s="99">
        <v>117</v>
      </c>
      <c r="N38" s="99"/>
      <c r="O38" s="99"/>
      <c r="P38" s="99">
        <v>6.1</v>
      </c>
      <c r="Q38" s="99">
        <v>136.6</v>
      </c>
      <c r="R38" s="99">
        <v>139.30000000000001</v>
      </c>
      <c r="S38" s="99">
        <v>36.700000000000003</v>
      </c>
      <c r="T38" s="99"/>
      <c r="U38" s="99">
        <v>100.1</v>
      </c>
      <c r="V38" s="99">
        <v>102.2</v>
      </c>
      <c r="W38" s="99">
        <v>119.3</v>
      </c>
      <c r="X38" s="99">
        <v>106.1</v>
      </c>
      <c r="Y38" s="99">
        <v>15.7</v>
      </c>
      <c r="Z38" s="100"/>
      <c r="AA38" s="79">
        <f t="shared" si="5"/>
        <v>1529.8999999999999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4.5999999999999996</v>
      </c>
      <c r="C39" s="88">
        <f t="shared" si="6"/>
        <v>36.6</v>
      </c>
      <c r="D39" s="88">
        <f t="shared" si="6"/>
        <v>36.4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137.69999999999999</v>
      </c>
      <c r="J39" s="88">
        <f t="shared" si="6"/>
        <v>165.6</v>
      </c>
      <c r="K39" s="88">
        <f t="shared" si="6"/>
        <v>164.2</v>
      </c>
      <c r="L39" s="88">
        <f t="shared" si="6"/>
        <v>105.7</v>
      </c>
      <c r="M39" s="88">
        <f t="shared" si="6"/>
        <v>117</v>
      </c>
      <c r="N39" s="88">
        <f t="shared" si="6"/>
        <v>0</v>
      </c>
      <c r="O39" s="88">
        <f t="shared" si="6"/>
        <v>0</v>
      </c>
      <c r="P39" s="88">
        <f t="shared" si="6"/>
        <v>6.1</v>
      </c>
      <c r="Q39" s="88">
        <f t="shared" si="6"/>
        <v>136.6</v>
      </c>
      <c r="R39" s="88">
        <f t="shared" si="6"/>
        <v>139.30000000000001</v>
      </c>
      <c r="S39" s="88">
        <f t="shared" si="6"/>
        <v>36.700000000000003</v>
      </c>
      <c r="T39" s="88">
        <f t="shared" si="6"/>
        <v>0</v>
      </c>
      <c r="U39" s="88">
        <f t="shared" si="6"/>
        <v>100.1</v>
      </c>
      <c r="V39" s="88">
        <f t="shared" si="6"/>
        <v>102.2</v>
      </c>
      <c r="W39" s="88">
        <f t="shared" si="6"/>
        <v>119.3</v>
      </c>
      <c r="X39" s="88">
        <f t="shared" si="6"/>
        <v>106.1</v>
      </c>
      <c r="Y39" s="88">
        <f t="shared" si="6"/>
        <v>15.7</v>
      </c>
      <c r="Z39" s="89">
        <f t="shared" si="6"/>
        <v>0</v>
      </c>
      <c r="AA39" s="90">
        <f t="shared" si="5"/>
        <v>1529.8999999999999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4.5999999999999996</v>
      </c>
      <c r="C46" s="99">
        <v>36.6</v>
      </c>
      <c r="D46" s="99">
        <v>36.4</v>
      </c>
      <c r="E46" s="99"/>
      <c r="F46" s="99"/>
      <c r="G46" s="99"/>
      <c r="H46" s="99"/>
      <c r="I46" s="99">
        <v>137.69999999999999</v>
      </c>
      <c r="J46" s="99">
        <v>165.6</v>
      </c>
      <c r="K46" s="99">
        <v>164.2</v>
      </c>
      <c r="L46" s="99">
        <v>105.7</v>
      </c>
      <c r="M46" s="99">
        <v>117</v>
      </c>
      <c r="N46" s="99"/>
      <c r="O46" s="99"/>
      <c r="P46" s="99">
        <v>6.1</v>
      </c>
      <c r="Q46" s="99">
        <v>136.6</v>
      </c>
      <c r="R46" s="99">
        <v>139.30000000000001</v>
      </c>
      <c r="S46" s="99">
        <v>36.700000000000003</v>
      </c>
      <c r="T46" s="99"/>
      <c r="U46" s="99">
        <v>100.1</v>
      </c>
      <c r="V46" s="99">
        <v>102.2</v>
      </c>
      <c r="W46" s="99">
        <v>119.3</v>
      </c>
      <c r="X46" s="99">
        <v>106.1</v>
      </c>
      <c r="Y46" s="99">
        <v>15.7</v>
      </c>
      <c r="Z46" s="100"/>
      <c r="AA46" s="79">
        <f t="shared" si="7"/>
        <v>1529.8999999999999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4.5999999999999996</v>
      </c>
      <c r="C48" s="88">
        <f t="shared" ref="C48:Z48" si="8">SUM(C42:C47)</f>
        <v>36.6</v>
      </c>
      <c r="D48" s="88">
        <f t="shared" si="8"/>
        <v>36.4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137.69999999999999</v>
      </c>
      <c r="J48" s="88">
        <f t="shared" si="8"/>
        <v>165.6</v>
      </c>
      <c r="K48" s="88">
        <f t="shared" si="8"/>
        <v>164.2</v>
      </c>
      <c r="L48" s="88">
        <f t="shared" si="8"/>
        <v>105.7</v>
      </c>
      <c r="M48" s="88">
        <f t="shared" si="8"/>
        <v>117</v>
      </c>
      <c r="N48" s="88">
        <f t="shared" si="8"/>
        <v>0</v>
      </c>
      <c r="O48" s="88">
        <f t="shared" si="8"/>
        <v>0</v>
      </c>
      <c r="P48" s="88">
        <f t="shared" si="8"/>
        <v>6.1</v>
      </c>
      <c r="Q48" s="88">
        <f t="shared" si="8"/>
        <v>136.6</v>
      </c>
      <c r="R48" s="88">
        <f t="shared" si="8"/>
        <v>139.30000000000001</v>
      </c>
      <c r="S48" s="88">
        <f t="shared" si="8"/>
        <v>36.700000000000003</v>
      </c>
      <c r="T48" s="88">
        <f t="shared" si="8"/>
        <v>0</v>
      </c>
      <c r="U48" s="88">
        <f t="shared" si="8"/>
        <v>100.1</v>
      </c>
      <c r="V48" s="88">
        <f t="shared" si="8"/>
        <v>102.2</v>
      </c>
      <c r="W48" s="88">
        <f t="shared" si="8"/>
        <v>119.3</v>
      </c>
      <c r="X48" s="88">
        <f t="shared" si="8"/>
        <v>106.1</v>
      </c>
      <c r="Y48" s="88">
        <f t="shared" si="8"/>
        <v>15.7</v>
      </c>
      <c r="Z48" s="89">
        <f t="shared" si="8"/>
        <v>0</v>
      </c>
      <c r="AA48" s="90">
        <f t="shared" si="7"/>
        <v>1529.8999999999999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26.771999999999998</v>
      </c>
      <c r="C51" s="88">
        <f t="shared" si="10"/>
        <v>46.968000000000004</v>
      </c>
      <c r="D51" s="88">
        <f t="shared" si="10"/>
        <v>50.983999999999995</v>
      </c>
      <c r="E51" s="88">
        <f t="shared" si="10"/>
        <v>33.411000000000001</v>
      </c>
      <c r="F51" s="88">
        <f t="shared" si="10"/>
        <v>25.573</v>
      </c>
      <c r="G51" s="88">
        <f t="shared" si="10"/>
        <v>49.308000000000007</v>
      </c>
      <c r="H51" s="88">
        <f t="shared" si="10"/>
        <v>34.337999999999994</v>
      </c>
      <c r="I51" s="88">
        <f t="shared" si="10"/>
        <v>149.023</v>
      </c>
      <c r="J51" s="88">
        <f t="shared" si="10"/>
        <v>170.27599999999998</v>
      </c>
      <c r="K51" s="88">
        <f t="shared" si="10"/>
        <v>181.935</v>
      </c>
      <c r="L51" s="88">
        <f t="shared" si="10"/>
        <v>129.72300000000001</v>
      </c>
      <c r="M51" s="88">
        <f t="shared" si="10"/>
        <v>148.68299999999999</v>
      </c>
      <c r="N51" s="88">
        <f t="shared" si="10"/>
        <v>32.186</v>
      </c>
      <c r="O51" s="88">
        <f t="shared" si="10"/>
        <v>36.852000000000004</v>
      </c>
      <c r="P51" s="88">
        <f t="shared" si="10"/>
        <v>41.234000000000002</v>
      </c>
      <c r="Q51" s="88">
        <f t="shared" si="10"/>
        <v>153.97199999999998</v>
      </c>
      <c r="R51" s="88">
        <f t="shared" si="10"/>
        <v>146.06700000000001</v>
      </c>
      <c r="S51" s="88">
        <f t="shared" si="10"/>
        <v>55.263000000000005</v>
      </c>
      <c r="T51" s="88">
        <f t="shared" si="10"/>
        <v>30.396000000000001</v>
      </c>
      <c r="U51" s="88">
        <f t="shared" si="10"/>
        <v>106.621</v>
      </c>
      <c r="V51" s="88">
        <f t="shared" si="10"/>
        <v>105.417</v>
      </c>
      <c r="W51" s="88">
        <f t="shared" si="10"/>
        <v>120.27199999999999</v>
      </c>
      <c r="X51" s="88">
        <f t="shared" si="10"/>
        <v>108.875</v>
      </c>
      <c r="Y51" s="88">
        <f t="shared" si="10"/>
        <v>23.396000000000001</v>
      </c>
      <c r="Z51" s="89">
        <f t="shared" si="10"/>
        <v>0</v>
      </c>
      <c r="AA51" s="104">
        <f>SUM(B51:Z51)</f>
        <v>2007.5449999999996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4.5999999999999996</v>
      </c>
      <c r="C4" s="18">
        <v>36.6</v>
      </c>
      <c r="D4" s="18">
        <v>36.4</v>
      </c>
      <c r="E4" s="18">
        <v>-8.1</v>
      </c>
      <c r="F4" s="18"/>
      <c r="G4" s="18"/>
      <c r="H4" s="18"/>
      <c r="I4" s="18">
        <v>137.69999999999999</v>
      </c>
      <c r="J4" s="18">
        <v>165.6</v>
      </c>
      <c r="K4" s="18">
        <v>164.2</v>
      </c>
      <c r="L4" s="18">
        <v>105.7</v>
      </c>
      <c r="M4" s="18">
        <v>117</v>
      </c>
      <c r="N4" s="18">
        <v>-3.2</v>
      </c>
      <c r="O4" s="18">
        <v>-14.5</v>
      </c>
      <c r="P4" s="18">
        <v>6.1</v>
      </c>
      <c r="Q4" s="18">
        <v>136.6</v>
      </c>
      <c r="R4" s="18">
        <v>139.30000000000001</v>
      </c>
      <c r="S4" s="18">
        <v>36.700000000000003</v>
      </c>
      <c r="T4" s="18">
        <v>-22.3</v>
      </c>
      <c r="U4" s="18">
        <v>100.1</v>
      </c>
      <c r="V4" s="18">
        <v>102.2</v>
      </c>
      <c r="W4" s="18">
        <v>119.3</v>
      </c>
      <c r="X4" s="18">
        <v>106.1</v>
      </c>
      <c r="Y4" s="18">
        <v>15.7</v>
      </c>
      <c r="Z4" s="19"/>
      <c r="AA4" s="111">
        <f>SUM(B4:Z4)</f>
        <v>1481.8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104.26</v>
      </c>
      <c r="C7" s="117">
        <v>102.41</v>
      </c>
      <c r="D7" s="117">
        <v>97.86</v>
      </c>
      <c r="E7" s="117">
        <v>89.51</v>
      </c>
      <c r="F7" s="117">
        <v>94.89</v>
      </c>
      <c r="G7" s="117">
        <v>121.7</v>
      </c>
      <c r="H7" s="117">
        <v>128</v>
      </c>
      <c r="I7" s="117">
        <v>144.94999999999999</v>
      </c>
      <c r="J7" s="117">
        <v>167.01</v>
      </c>
      <c r="K7" s="117">
        <v>141.72999999999999</v>
      </c>
      <c r="L7" s="117">
        <v>124.87</v>
      </c>
      <c r="M7" s="117">
        <v>123.5</v>
      </c>
      <c r="N7" s="117">
        <v>101.36</v>
      </c>
      <c r="O7" s="117">
        <v>94</v>
      </c>
      <c r="P7" s="117">
        <v>112.78</v>
      </c>
      <c r="Q7" s="117">
        <v>122.08</v>
      </c>
      <c r="R7" s="117">
        <v>123.42</v>
      </c>
      <c r="S7" s="117">
        <v>120</v>
      </c>
      <c r="T7" s="117">
        <v>125</v>
      </c>
      <c r="U7" s="117">
        <v>166.96</v>
      </c>
      <c r="V7" s="117">
        <v>180</v>
      </c>
      <c r="W7" s="117">
        <v>166.2</v>
      </c>
      <c r="X7" s="117">
        <v>127.96</v>
      </c>
      <c r="Y7" s="117">
        <v>124.5</v>
      </c>
      <c r="Z7" s="118"/>
      <c r="AA7" s="119">
        <f>IF(SUM(B7:Z7)&lt;&gt;0,AVERAGEIF(B7:Z7,"&lt;&gt;"""),"")</f>
        <v>125.20625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8.1</v>
      </c>
      <c r="F15" s="133"/>
      <c r="G15" s="133"/>
      <c r="H15" s="133"/>
      <c r="I15" s="133"/>
      <c r="J15" s="133"/>
      <c r="K15" s="133"/>
      <c r="L15" s="133"/>
      <c r="M15" s="133"/>
      <c r="N15" s="133">
        <v>3.2</v>
      </c>
      <c r="O15" s="133">
        <v>14.5</v>
      </c>
      <c r="P15" s="133"/>
      <c r="Q15" s="133"/>
      <c r="R15" s="133"/>
      <c r="S15" s="133"/>
      <c r="T15" s="133">
        <v>22.3</v>
      </c>
      <c r="U15" s="133"/>
      <c r="V15" s="133"/>
      <c r="W15" s="133"/>
      <c r="X15" s="133"/>
      <c r="Y15" s="133"/>
      <c r="Z15" s="131"/>
      <c r="AA15" s="132">
        <f t="shared" si="0"/>
        <v>48.1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8.1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3.2</v>
      </c>
      <c r="O16" s="135">
        <f t="shared" si="1"/>
        <v>14.5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22.3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4.5999999999999996</v>
      </c>
      <c r="C23" s="133">
        <v>36.6</v>
      </c>
      <c r="D23" s="133">
        <v>36.4</v>
      </c>
      <c r="E23" s="133"/>
      <c r="F23" s="133"/>
      <c r="G23" s="133"/>
      <c r="H23" s="133"/>
      <c r="I23" s="133">
        <v>137.69999999999999</v>
      </c>
      <c r="J23" s="133">
        <v>165.6</v>
      </c>
      <c r="K23" s="133">
        <v>164.2</v>
      </c>
      <c r="L23" s="133">
        <v>105.7</v>
      </c>
      <c r="M23" s="133">
        <v>117</v>
      </c>
      <c r="N23" s="133"/>
      <c r="O23" s="133"/>
      <c r="P23" s="133">
        <v>6.1</v>
      </c>
      <c r="Q23" s="133">
        <v>136.6</v>
      </c>
      <c r="R23" s="133">
        <v>139.30000000000001</v>
      </c>
      <c r="S23" s="133">
        <v>36.700000000000003</v>
      </c>
      <c r="T23" s="133"/>
      <c r="U23" s="133">
        <v>100.1</v>
      </c>
      <c r="V23" s="133">
        <v>102.2</v>
      </c>
      <c r="W23" s="133">
        <v>119.3</v>
      </c>
      <c r="X23" s="133">
        <v>106.1</v>
      </c>
      <c r="Y23" s="133">
        <v>15.7</v>
      </c>
      <c r="Z23" s="131"/>
      <c r="AA23" s="132">
        <f t="shared" si="2"/>
        <v>1529.8999999999999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4.5999999999999996</v>
      </c>
      <c r="C24" s="135">
        <f t="shared" si="3"/>
        <v>36.6</v>
      </c>
      <c r="D24" s="135">
        <f t="shared" si="3"/>
        <v>36.4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137.69999999999999</v>
      </c>
      <c r="J24" s="135">
        <f t="shared" si="3"/>
        <v>165.6</v>
      </c>
      <c r="K24" s="135">
        <f t="shared" si="3"/>
        <v>164.2</v>
      </c>
      <c r="L24" s="135">
        <f t="shared" si="3"/>
        <v>105.7</v>
      </c>
      <c r="M24" s="135">
        <f t="shared" si="3"/>
        <v>117</v>
      </c>
      <c r="N24" s="135">
        <f t="shared" si="3"/>
        <v>0</v>
      </c>
      <c r="O24" s="135">
        <f t="shared" si="3"/>
        <v>0</v>
      </c>
      <c r="P24" s="135">
        <f t="shared" si="3"/>
        <v>6.1</v>
      </c>
      <c r="Q24" s="135">
        <f t="shared" si="3"/>
        <v>136.6</v>
      </c>
      <c r="R24" s="135">
        <f t="shared" si="3"/>
        <v>139.30000000000001</v>
      </c>
      <c r="S24" s="135">
        <f t="shared" si="3"/>
        <v>36.700000000000003</v>
      </c>
      <c r="T24" s="135">
        <f t="shared" si="3"/>
        <v>0</v>
      </c>
      <c r="U24" s="135">
        <f t="shared" si="3"/>
        <v>100.1</v>
      </c>
      <c r="V24" s="135">
        <f t="shared" si="3"/>
        <v>102.2</v>
      </c>
      <c r="W24" s="135">
        <f t="shared" si="3"/>
        <v>119.3</v>
      </c>
      <c r="X24" s="135">
        <f t="shared" si="3"/>
        <v>106.1</v>
      </c>
      <c r="Y24" s="135">
        <f t="shared" si="3"/>
        <v>15.7</v>
      </c>
      <c r="Z24" s="136" t="str">
        <f t="shared" si="3"/>
        <v/>
      </c>
      <c r="AA24" s="90">
        <f t="shared" si="2"/>
        <v>1529.8999999999999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2023-05-02T13:23:28Z</dcterms:created>
  <dcterms:modified xsi:type="dcterms:W3CDTF">2023-05-02T13:23:29Z</dcterms:modified>
</cp:coreProperties>
</file>