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<sst xmlns="http://schemas.openxmlformats.org/spreadsheetml/2006/main" count="117" uniqueCount="53">
  <si>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01/05/2023 16:18:33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</si>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</sst>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6E-49C8-8C89-BA6EE0CA994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6E-49C8-8C89-BA6EE0CA994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10.862</c:v>
                </c:pt>
                <c:pt idx="8">
                  <c:v>3.4809999999999999</c:v>
                </c:pt>
                <c:pt idx="16">
                  <c:v>25.440999999999999</c:v>
                </c:pt>
                <c:pt idx="17">
                  <c:v>63.323999999999998</c:v>
                </c:pt>
                <c:pt idx="20">
                  <c:v>7.8650000000000002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6E-49C8-8C89-BA6EE0CA994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32.1</c:v>
                </c:pt>
                <c:pt idx="2">
                  <c:v>0</c:v>
                </c:pt>
                <c:pt idx="3">
                  <c:v>3</c:v>
                </c:pt>
                <c:pt idx="4">
                  <c:v>11.2</c:v>
                </c:pt>
                <c:pt idx="5">
                  <c:v>62.3</c:v>
                </c:pt>
                <c:pt idx="6">
                  <c:v>44.5</c:v>
                </c:pt>
                <c:pt idx="7">
                  <c:v>0</c:v>
                </c:pt>
                <c:pt idx="8">
                  <c:v>37.200000000000003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18.100000000000001</c:v>
                </c:pt>
                <c:pt idx="16">
                  <c:v>0</c:v>
                </c:pt>
                <c:pt idx="17">
                  <c:v>0</c:v>
                </c:pt>
                <c:pt idx="18">
                  <c:v>53.9</c:v>
                </c:pt>
                <c:pt idx="19">
                  <c:v>0.7</c:v>
                </c:pt>
                <c:pt idx="20">
                  <c:v>0</c:v>
                </c:pt>
                <c:pt idx="21">
                  <c:v>0</c:v>
                </c:pt>
                <c:pt idx="22">
                  <c:v>15.2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6E-49C8-8C89-BA6EE0CA994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6.5089999999999995</c:v>
                </c:pt>
                <c:pt idx="1">
                  <c:v>12.951000000000001</c:v>
                </c:pt>
                <c:pt idx="2">
                  <c:v>20.338000000000001</c:v>
                </c:pt>
                <c:pt idx="3">
                  <c:v>21.469000000000001</c:v>
                </c:pt>
                <c:pt idx="4">
                  <c:v>20.85</c:v>
                </c:pt>
                <c:pt idx="5">
                  <c:v>2.0310000000000001</c:v>
                </c:pt>
                <c:pt idx="6">
                  <c:v>2.2590000000000003</c:v>
                </c:pt>
                <c:pt idx="7">
                  <c:v>1.615</c:v>
                </c:pt>
                <c:pt idx="8">
                  <c:v>11.545</c:v>
                </c:pt>
                <c:pt idx="9">
                  <c:v>32.408000000000001</c:v>
                </c:pt>
                <c:pt idx="10">
                  <c:v>34.228999999999999</c:v>
                </c:pt>
                <c:pt idx="11">
                  <c:v>24.521000000000001</c:v>
                </c:pt>
                <c:pt idx="12">
                  <c:v>9.9439999999999991</c:v>
                </c:pt>
                <c:pt idx="13">
                  <c:v>5.2889999999999997</c:v>
                </c:pt>
                <c:pt idx="14">
                  <c:v>6.0370000000000008</c:v>
                </c:pt>
                <c:pt idx="15">
                  <c:v>9.0150000000000006</c:v>
                </c:pt>
                <c:pt idx="16">
                  <c:v>5.2970000000000006</c:v>
                </c:pt>
                <c:pt idx="17">
                  <c:v>5.7160000000000002</c:v>
                </c:pt>
                <c:pt idx="18">
                  <c:v>5.7260000000000009</c:v>
                </c:pt>
                <c:pt idx="19">
                  <c:v>4.2940000000000005</c:v>
                </c:pt>
                <c:pt idx="20">
                  <c:v>14.361000000000001</c:v>
                </c:pt>
                <c:pt idx="21">
                  <c:v>25.474</c:v>
                </c:pt>
                <c:pt idx="22">
                  <c:v>26.17</c:v>
                </c:pt>
                <c:pt idx="23">
                  <c:v>37.003999999999998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6E-49C8-8C89-BA6EE0CA994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6E-49C8-8C89-BA6EE0CA994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6E-49C8-8C89-BA6EE0CA9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26.925000000000001</c:v>
                </c:pt>
                <c:pt idx="1">
                  <c:v>47.919999999999995</c:v>
                </c:pt>
                <c:pt idx="2">
                  <c:v>23.208999999999996</c:v>
                </c:pt>
                <c:pt idx="3">
                  <c:v>26.347000000000005</c:v>
                </c:pt>
                <c:pt idx="4">
                  <c:v>34.955000000000005</c:v>
                </c:pt>
                <c:pt idx="5">
                  <c:v>64.350999999999999</c:v>
                </c:pt>
                <c:pt idx="6">
                  <c:v>46.75</c:v>
                </c:pt>
                <c:pt idx="7">
                  <c:v>54.260999999999996</c:v>
                </c:pt>
                <c:pt idx="8">
                  <c:v>87.224999999999994</c:v>
                </c:pt>
                <c:pt idx="9">
                  <c:v>55.835999999999999</c:v>
                </c:pt>
                <c:pt idx="10">
                  <c:v>65.164999999999992</c:v>
                </c:pt>
                <c:pt idx="11">
                  <c:v>53.652999999999999</c:v>
                </c:pt>
                <c:pt idx="12">
                  <c:v>30.35</c:v>
                </c:pt>
                <c:pt idx="13">
                  <c:v>40.768000000000001</c:v>
                </c:pt>
                <c:pt idx="14">
                  <c:v>26.094000000000001</c:v>
                </c:pt>
                <c:pt idx="15">
                  <c:v>45.853000000000002</c:v>
                </c:pt>
                <c:pt idx="16">
                  <c:v>51.637</c:v>
                </c:pt>
                <c:pt idx="17">
                  <c:v>89.435000000000002</c:v>
                </c:pt>
                <c:pt idx="18">
                  <c:v>59.607999999999997</c:v>
                </c:pt>
                <c:pt idx="19">
                  <c:v>24.621999999999996</c:v>
                </c:pt>
                <c:pt idx="20">
                  <c:v>22.225999999999999</c:v>
                </c:pt>
                <c:pt idx="21">
                  <c:v>26.974</c:v>
                </c:pt>
                <c:pt idx="22">
                  <c:v>45.470000000000006</c:v>
                </c:pt>
                <c:pt idx="23">
                  <c:v>54.974000000000004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6E-49C8-8C89-BA6EE0CA9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99.42</c:v>
                </c:pt>
                <c:pt idx="1">
                  <c:v>89.9</c:v>
                </c:pt>
                <c:pt idx="2">
                  <c:v>89.8</c:v>
                </c:pt>
                <c:pt idx="3">
                  <c:v>85</c:v>
                </c:pt>
                <c:pt idx="4">
                  <c:v>87</c:v>
                </c:pt>
                <c:pt idx="5">
                  <c:v>89.8</c:v>
                </c:pt>
                <c:pt idx="6">
                  <c:v>106.14</c:v>
                </c:pt>
                <c:pt idx="7">
                  <c:v>124.08</c:v>
                </c:pt>
                <c:pt idx="8">
                  <c:v>144.43</c:v>
                </c:pt>
                <c:pt idx="9">
                  <c:v>112.2</c:v>
                </c:pt>
                <c:pt idx="10">
                  <c:v>108</c:v>
                </c:pt>
                <c:pt idx="11">
                  <c:v>98</c:v>
                </c:pt>
                <c:pt idx="12">
                  <c:v>91.46</c:v>
                </c:pt>
                <c:pt idx="13">
                  <c:v>92.76</c:v>
                </c:pt>
                <c:pt idx="14">
                  <c:v>101.3</c:v>
                </c:pt>
                <c:pt idx="15">
                  <c:v>122.45</c:v>
                </c:pt>
                <c:pt idx="16">
                  <c:v>128.62</c:v>
                </c:pt>
                <c:pt idx="17">
                  <c:v>131.31</c:v>
                </c:pt>
                <c:pt idx="18">
                  <c:v>117.62</c:v>
                </c:pt>
                <c:pt idx="19">
                  <c:v>126.21</c:v>
                </c:pt>
                <c:pt idx="20">
                  <c:v>137</c:v>
                </c:pt>
                <c:pt idx="21">
                  <c:v>123.89</c:v>
                </c:pt>
                <c:pt idx="22">
                  <c:v>114.02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6E-49C8-8C89-BA6EE0CA9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26.887999999999998</v>
      </c>
      <c r="C4" s="18">
        <v>47.917999999999999</v>
      </c>
      <c r="D4" s="18">
        <v>23.242000000000001</v>
      </c>
      <c r="E4" s="18">
        <v>26.304000000000002</v>
      </c>
      <c r="F4" s="18">
        <v>34.909999999999997</v>
      </c>
      <c r="G4" s="18">
        <v>64.331000000000003</v>
      </c>
      <c r="H4" s="18">
        <v>46.759000000000007</v>
      </c>
      <c r="I4" s="18">
        <v>54.266000000000005</v>
      </c>
      <c r="J4" s="18">
        <v>87.225999999999999</v>
      </c>
      <c r="K4" s="18">
        <v>55.836000000000006</v>
      </c>
      <c r="L4" s="18">
        <v>65.165000000000006</v>
      </c>
      <c r="M4" s="18">
        <v>53.652999999999992</v>
      </c>
      <c r="N4" s="18">
        <v>30.349999999999998</v>
      </c>
      <c r="O4" s="18">
        <v>40.768000000000001</v>
      </c>
      <c r="P4" s="18">
        <v>26.093999999999998</v>
      </c>
      <c r="Q4" s="18">
        <v>45.824000000000005</v>
      </c>
      <c r="R4" s="18">
        <v>51.614999999999995</v>
      </c>
      <c r="S4" s="18">
        <v>89.391999999999996</v>
      </c>
      <c r="T4" s="18">
        <v>59.625999999999998</v>
      </c>
      <c r="U4" s="18">
        <v>24.574000000000002</v>
      </c>
      <c r="V4" s="18">
        <v>22.225999999999999</v>
      </c>
      <c r="W4" s="18">
        <v>26.974</v>
      </c>
      <c r="X4" s="18">
        <v>45.47</v>
      </c>
      <c r="Y4" s="18">
        <v>55.003999999999998</v>
      </c>
      <c r="Z4" s="19"/>
      <c r="AA4" s="20">
        <f>SUM(B4:Z4)</f>
        <v>1104.415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99.42</v>
      </c>
      <c r="C7" s="28">
        <v>89.9</v>
      </c>
      <c r="D7" s="28">
        <v>89.8</v>
      </c>
      <c r="E7" s="28">
        <v>85</v>
      </c>
      <c r="F7" s="28">
        <v>87</v>
      </c>
      <c r="G7" s="28">
        <v>89.8</v>
      </c>
      <c r="H7" s="28">
        <v>106.14</v>
      </c>
      <c r="I7" s="28">
        <v>124.08</v>
      </c>
      <c r="J7" s="28">
        <v>144.43</v>
      </c>
      <c r="K7" s="28">
        <v>112.2</v>
      </c>
      <c r="L7" s="28">
        <v>108</v>
      </c>
      <c r="M7" s="28">
        <v>98</v>
      </c>
      <c r="N7" s="28">
        <v>91.46</v>
      </c>
      <c r="O7" s="28">
        <v>92.76</v>
      </c>
      <c r="P7" s="28">
        <v>101.3</v>
      </c>
      <c r="Q7" s="28">
        <v>122.45</v>
      </c>
      <c r="R7" s="28">
        <v>128.62</v>
      </c>
      <c r="S7" s="28">
        <v>131.31</v>
      </c>
      <c r="T7" s="28">
        <v>117.62</v>
      </c>
      <c r="U7" s="28">
        <v>126.21</v>
      </c>
      <c r="V7" s="28">
        <v>137</v>
      </c>
      <c r="W7" s="28">
        <v>123.89</v>
      </c>
      <c r="X7" s="28">
        <v>114.02</v>
      </c>
      <c r="Y7" s="28">
        <v>113</v>
      </c>
      <c r="Z7" s="29"/>
      <c r="AA7" s="30">
        <f>IF(SUM(B7:Z7)&lt;&gt;0,AVERAGEIF(B7:Z7,"&lt;&gt;"""),"")</f>
        <v>109.72541666666666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10.862</v>
      </c>
      <c r="J12" s="52">
        <v>3.4809999999999999</v>
      </c>
      <c r="K12" s="52"/>
      <c r="L12" s="52"/>
      <c r="M12" s="52"/>
      <c r="N12" s="52"/>
      <c r="O12" s="52"/>
      <c r="P12" s="52"/>
      <c r="Q12" s="52"/>
      <c r="R12" s="52">
        <v>25.440999999999999</v>
      </c>
      <c r="S12" s="52">
        <v>63.323999999999998</v>
      </c>
      <c r="T12" s="52"/>
      <c r="U12" s="52"/>
      <c r="V12" s="52">
        <v>7.8650000000000002</v>
      </c>
      <c r="W12" s="52"/>
      <c r="X12" s="52"/>
      <c r="Y12" s="52"/>
      <c r="Z12" s="53"/>
      <c r="AA12" s="54">
        <f t="shared" si="0"/>
        <v>110.973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6.5089999999999995</v>
      </c>
      <c r="C14" s="57">
        <v>12.951000000000001</v>
      </c>
      <c r="D14" s="57">
        <v>20.338000000000001</v>
      </c>
      <c r="E14" s="57">
        <v>21.469000000000001</v>
      </c>
      <c r="F14" s="57">
        <v>20.85</v>
      </c>
      <c r="G14" s="57">
        <v>2.0310000000000001</v>
      </c>
      <c r="H14" s="57">
        <v>2.2590000000000003</v>
      </c>
      <c r="I14" s="57">
        <v>1.615</v>
      </c>
      <c r="J14" s="57">
        <v>11.545</v>
      </c>
      <c r="K14" s="57">
        <v>32.408000000000001</v>
      </c>
      <c r="L14" s="57">
        <v>34.228999999999999</v>
      </c>
      <c r="M14" s="57">
        <v>24.521000000000001</v>
      </c>
      <c r="N14" s="57">
        <v>9.9439999999999991</v>
      </c>
      <c r="O14" s="57">
        <v>5.2889999999999997</v>
      </c>
      <c r="P14" s="57">
        <v>6.0370000000000008</v>
      </c>
      <c r="Q14" s="57">
        <v>9.0150000000000006</v>
      </c>
      <c r="R14" s="57">
        <v>5.2970000000000006</v>
      </c>
      <c r="S14" s="57">
        <v>5.7160000000000002</v>
      </c>
      <c r="T14" s="57">
        <v>5.7260000000000009</v>
      </c>
      <c r="U14" s="57">
        <v>4.2940000000000005</v>
      </c>
      <c r="V14" s="57">
        <v>14.361000000000001</v>
      </c>
      <c r="W14" s="57">
        <v>25.474</v>
      </c>
      <c r="X14" s="57">
        <v>26.17</v>
      </c>
      <c r="Y14" s="57">
        <v>37.003999999999998</v>
      </c>
      <c r="Z14" s="58"/>
      <c r="AA14" s="59">
        <f t="shared" si="0"/>
        <v>345.05200000000002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6.5089999999999995</v>
      </c>
      <c r="C16" s="62">
        <f t="shared" ref="C16:Z16" si="1">IF(LEN(C$2)&gt;0,SUM(C10:C15),"")</f>
        <v>12.951000000000001</v>
      </c>
      <c r="D16" s="62">
        <f t="shared" si="1"/>
        <v>20.338000000000001</v>
      </c>
      <c r="E16" s="62">
        <f t="shared" si="1"/>
        <v>21.469000000000001</v>
      </c>
      <c r="F16" s="62">
        <f t="shared" si="1"/>
        <v>20.85</v>
      </c>
      <c r="G16" s="62">
        <f t="shared" si="1"/>
        <v>2.0310000000000001</v>
      </c>
      <c r="H16" s="62">
        <f t="shared" si="1"/>
        <v>2.2590000000000003</v>
      </c>
      <c r="I16" s="62">
        <f t="shared" si="1"/>
        <v>12.477</v>
      </c>
      <c r="J16" s="62">
        <f t="shared" si="1"/>
        <v>15.026</v>
      </c>
      <c r="K16" s="62">
        <f t="shared" si="1"/>
        <v>32.408000000000001</v>
      </c>
      <c r="L16" s="62">
        <f t="shared" si="1"/>
        <v>34.228999999999999</v>
      </c>
      <c r="M16" s="62">
        <f t="shared" si="1"/>
        <v>24.521000000000001</v>
      </c>
      <c r="N16" s="62">
        <f t="shared" si="1"/>
        <v>9.9439999999999991</v>
      </c>
      <c r="O16" s="62">
        <f t="shared" si="1"/>
        <v>5.2889999999999997</v>
      </c>
      <c r="P16" s="62">
        <f t="shared" si="1"/>
        <v>6.0370000000000008</v>
      </c>
      <c r="Q16" s="62">
        <f t="shared" si="1"/>
        <v>9.0150000000000006</v>
      </c>
      <c r="R16" s="62">
        <f t="shared" si="1"/>
        <v>30.738</v>
      </c>
      <c r="S16" s="62">
        <f t="shared" si="1"/>
        <v>69.039999999999992</v>
      </c>
      <c r="T16" s="62">
        <f t="shared" si="1"/>
        <v>5.7260000000000009</v>
      </c>
      <c r="U16" s="62">
        <f t="shared" si="1"/>
        <v>4.2940000000000005</v>
      </c>
      <c r="V16" s="62">
        <f t="shared" si="1"/>
        <v>22.225999999999999</v>
      </c>
      <c r="W16" s="62">
        <f t="shared" si="1"/>
        <v>25.474</v>
      </c>
      <c r="X16" s="62">
        <f t="shared" si="1"/>
        <v>26.17</v>
      </c>
      <c r="Y16" s="62">
        <f t="shared" si="1"/>
        <v>37.003999999999998</v>
      </c>
      <c r="Z16" s="63" t="str">
        <f t="shared" si="1"/>
        <v/>
      </c>
      <c r="AA16" s="64">
        <f>SUM(AA10:AA15)</f>
        <v>456.02500000000003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39.387</v>
      </c>
      <c r="J20" s="77">
        <v>35</v>
      </c>
      <c r="K20" s="77">
        <v>15.8</v>
      </c>
      <c r="L20" s="77">
        <v>15.071999999999999</v>
      </c>
      <c r="M20" s="77">
        <v>15.055999999999999</v>
      </c>
      <c r="N20" s="77">
        <v>4.5999999999999999E-2</v>
      </c>
      <c r="O20" s="77">
        <v>1.9E-2</v>
      </c>
      <c r="P20" s="77">
        <v>1.0999999999999999E-2</v>
      </c>
      <c r="Q20" s="77">
        <v>1.7000000000000001E-2</v>
      </c>
      <c r="R20" s="77">
        <v>18.053000000000001</v>
      </c>
      <c r="S20" s="77">
        <v>17.885999999999999</v>
      </c>
      <c r="T20" s="77"/>
      <c r="U20" s="77">
        <v>17.356000000000002</v>
      </c>
      <c r="V20" s="77"/>
      <c r="W20" s="77"/>
      <c r="X20" s="77">
        <v>4.0999999999999996</v>
      </c>
      <c r="Y20" s="77">
        <v>18</v>
      </c>
      <c r="Z20" s="78"/>
      <c r="AA20" s="79">
        <f t="shared" si="2"/>
        <v>195.803</v>
      </c>
    </row>
    <row r="21" spans="1:27" ht="24.95" customHeight="1" x14ac:dyDescent="0.2">
      <c r="A21" s="75" t="s">
        <v>16</v>
      </c>
      <c r="B21" s="80">
        <v>20.378999999999998</v>
      </c>
      <c r="C21" s="81">
        <v>2.867</v>
      </c>
      <c r="D21" s="81">
        <v>2.9039999999999999</v>
      </c>
      <c r="E21" s="81">
        <v>1.835</v>
      </c>
      <c r="F21" s="81">
        <v>2.86</v>
      </c>
      <c r="G21" s="81"/>
      <c r="H21" s="81"/>
      <c r="I21" s="81">
        <v>2.4020000000000001</v>
      </c>
      <c r="J21" s="81"/>
      <c r="K21" s="81">
        <v>7.6280000000000001</v>
      </c>
      <c r="L21" s="81">
        <v>15.864000000000001</v>
      </c>
      <c r="M21" s="81">
        <v>14.076000000000001</v>
      </c>
      <c r="N21" s="81">
        <v>20.36</v>
      </c>
      <c r="O21" s="81">
        <v>35.46</v>
      </c>
      <c r="P21" s="81">
        <v>20.045999999999999</v>
      </c>
      <c r="Q21" s="81">
        <v>18.692</v>
      </c>
      <c r="R21" s="81">
        <v>2.8239999999999998</v>
      </c>
      <c r="S21" s="81">
        <v>2.4660000000000002</v>
      </c>
      <c r="T21" s="81"/>
      <c r="U21" s="81">
        <v>2.2240000000000002</v>
      </c>
      <c r="V21" s="81"/>
      <c r="W21" s="81">
        <v>1.5</v>
      </c>
      <c r="X21" s="81"/>
      <c r="Y21" s="81"/>
      <c r="Z21" s="78"/>
      <c r="AA21" s="79">
        <f t="shared" si="2"/>
        <v>174.387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20.378999999999998</v>
      </c>
      <c r="C25" s="88">
        <f t="shared" ref="C25:Z25" si="3">IF(LEN(C$2)&gt;0,SUM(C19:C24),"")</f>
        <v>2.867</v>
      </c>
      <c r="D25" s="88">
        <f t="shared" si="3"/>
        <v>2.9039999999999999</v>
      </c>
      <c r="E25" s="88">
        <f t="shared" si="3"/>
        <v>1.835</v>
      </c>
      <c r="F25" s="88">
        <f t="shared" si="3"/>
        <v>2.86</v>
      </c>
      <c r="G25" s="88">
        <f t="shared" si="3"/>
        <v>0</v>
      </c>
      <c r="H25" s="88">
        <f t="shared" si="3"/>
        <v>0</v>
      </c>
      <c r="I25" s="88">
        <f t="shared" si="3"/>
        <v>41.789000000000001</v>
      </c>
      <c r="J25" s="88">
        <f t="shared" si="3"/>
        <v>35</v>
      </c>
      <c r="K25" s="88">
        <f t="shared" si="3"/>
        <v>23.428000000000001</v>
      </c>
      <c r="L25" s="88">
        <f t="shared" si="3"/>
        <v>30.936</v>
      </c>
      <c r="M25" s="88">
        <f t="shared" si="3"/>
        <v>29.131999999999998</v>
      </c>
      <c r="N25" s="88">
        <f t="shared" si="3"/>
        <v>20.405999999999999</v>
      </c>
      <c r="O25" s="88">
        <f t="shared" si="3"/>
        <v>35.478999999999999</v>
      </c>
      <c r="P25" s="88">
        <f t="shared" si="3"/>
        <v>20.056999999999999</v>
      </c>
      <c r="Q25" s="88">
        <f t="shared" si="3"/>
        <v>18.709</v>
      </c>
      <c r="R25" s="88">
        <f t="shared" si="3"/>
        <v>20.877000000000002</v>
      </c>
      <c r="S25" s="88">
        <f t="shared" si="3"/>
        <v>20.352</v>
      </c>
      <c r="T25" s="88">
        <f t="shared" si="3"/>
        <v>0</v>
      </c>
      <c r="U25" s="88">
        <f t="shared" si="3"/>
        <v>19.580000000000002</v>
      </c>
      <c r="V25" s="88">
        <f t="shared" si="3"/>
        <v>0</v>
      </c>
      <c r="W25" s="88">
        <f t="shared" si="3"/>
        <v>1.5</v>
      </c>
      <c r="X25" s="88">
        <f t="shared" si="3"/>
        <v>4.0999999999999996</v>
      </c>
      <c r="Y25" s="88">
        <f t="shared" si="3"/>
        <v>18</v>
      </c>
      <c r="Z25" s="89" t="str">
        <f t="shared" si="3"/>
        <v/>
      </c>
      <c r="AA25" s="90">
        <f>SUM(AA19:AA24)</f>
        <v>370.19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26.888000000000002</v>
      </c>
      <c r="C29" s="77">
        <v>15.818</v>
      </c>
      <c r="D29" s="77">
        <v>23.242000000000001</v>
      </c>
      <c r="E29" s="77">
        <v>23.303999999999998</v>
      </c>
      <c r="F29" s="77">
        <v>23.71</v>
      </c>
      <c r="G29" s="77">
        <v>2.0310000000000001</v>
      </c>
      <c r="H29" s="77">
        <v>2.2589999999999999</v>
      </c>
      <c r="I29" s="77">
        <v>54.265999999999998</v>
      </c>
      <c r="J29" s="77">
        <v>50.026000000000003</v>
      </c>
      <c r="K29" s="77">
        <v>55.835999999999999</v>
      </c>
      <c r="L29" s="77">
        <v>65.165000000000006</v>
      </c>
      <c r="M29" s="77">
        <v>53.652999999999999</v>
      </c>
      <c r="N29" s="77">
        <v>30.35</v>
      </c>
      <c r="O29" s="77">
        <v>40.768000000000001</v>
      </c>
      <c r="P29" s="77">
        <v>26.094000000000001</v>
      </c>
      <c r="Q29" s="77">
        <v>27.724</v>
      </c>
      <c r="R29" s="77">
        <v>51.615000000000002</v>
      </c>
      <c r="S29" s="77">
        <v>89.391999999999996</v>
      </c>
      <c r="T29" s="77">
        <v>5.726</v>
      </c>
      <c r="U29" s="77">
        <v>23.873999999999999</v>
      </c>
      <c r="V29" s="77">
        <v>22.225999999999999</v>
      </c>
      <c r="W29" s="77">
        <v>26.974</v>
      </c>
      <c r="X29" s="77">
        <v>30.27</v>
      </c>
      <c r="Y29" s="77">
        <v>55.003999999999998</v>
      </c>
      <c r="Z29" s="78"/>
      <c r="AA29" s="79">
        <f>SUM(B29:Z29)</f>
        <v>826.21500000000015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26.888000000000002</v>
      </c>
      <c r="C31" s="62">
        <f t="shared" ref="C31:Z31" si="4">IF(LEN(C$2)&gt;0,SUM(C28:C30),"")</f>
        <v>15.818</v>
      </c>
      <c r="D31" s="62">
        <f t="shared" si="4"/>
        <v>23.242000000000001</v>
      </c>
      <c r="E31" s="62">
        <f t="shared" si="4"/>
        <v>23.303999999999998</v>
      </c>
      <c r="F31" s="62">
        <f t="shared" si="4"/>
        <v>23.71</v>
      </c>
      <c r="G31" s="62">
        <f t="shared" si="4"/>
        <v>2.0310000000000001</v>
      </c>
      <c r="H31" s="62">
        <f t="shared" si="4"/>
        <v>2.2589999999999999</v>
      </c>
      <c r="I31" s="62">
        <f t="shared" si="4"/>
        <v>54.265999999999998</v>
      </c>
      <c r="J31" s="62">
        <f t="shared" si="4"/>
        <v>50.026000000000003</v>
      </c>
      <c r="K31" s="62">
        <f t="shared" si="4"/>
        <v>55.835999999999999</v>
      </c>
      <c r="L31" s="62">
        <f t="shared" si="4"/>
        <v>65.165000000000006</v>
      </c>
      <c r="M31" s="62">
        <f t="shared" si="4"/>
        <v>53.652999999999999</v>
      </c>
      <c r="N31" s="62">
        <f t="shared" si="4"/>
        <v>30.35</v>
      </c>
      <c r="O31" s="62">
        <f t="shared" si="4"/>
        <v>40.768000000000001</v>
      </c>
      <c r="P31" s="62">
        <f t="shared" si="4"/>
        <v>26.094000000000001</v>
      </c>
      <c r="Q31" s="62">
        <f t="shared" si="4"/>
        <v>27.724</v>
      </c>
      <c r="R31" s="62">
        <f t="shared" si="4"/>
        <v>51.615000000000002</v>
      </c>
      <c r="S31" s="62">
        <f t="shared" si="4"/>
        <v>89.391999999999996</v>
      </c>
      <c r="T31" s="62">
        <f t="shared" si="4"/>
        <v>5.726</v>
      </c>
      <c r="U31" s="62">
        <f t="shared" si="4"/>
        <v>23.873999999999999</v>
      </c>
      <c r="V31" s="62">
        <f t="shared" si="4"/>
        <v>22.225999999999999</v>
      </c>
      <c r="W31" s="62">
        <f t="shared" si="4"/>
        <v>26.974</v>
      </c>
      <c r="X31" s="62">
        <f t="shared" si="4"/>
        <v>30.27</v>
      </c>
      <c r="Y31" s="62">
        <f t="shared" si="4"/>
        <v>55.003999999999998</v>
      </c>
      <c r="Z31" s="63" t="str">
        <f t="shared" si="4"/>
        <v/>
      </c>
      <c r="AA31" s="64">
        <f>SUM(AA28:AA30)</f>
        <v>826.21500000000015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32.1</v>
      </c>
      <c r="D38" s="99"/>
      <c r="E38" s="99">
        <v>3</v>
      </c>
      <c r="F38" s="99">
        <v>11.2</v>
      </c>
      <c r="G38" s="99">
        <v>62.3</v>
      </c>
      <c r="H38" s="99">
        <v>44.5</v>
      </c>
      <c r="I38" s="99"/>
      <c r="J38" s="99">
        <v>37.200000000000003</v>
      </c>
      <c r="K38" s="99"/>
      <c r="L38" s="99"/>
      <c r="M38" s="99"/>
      <c r="N38" s="99"/>
      <c r="O38" s="99"/>
      <c r="P38" s="99"/>
      <c r="Q38" s="99">
        <v>18.100000000000001</v>
      </c>
      <c r="R38" s="99"/>
      <c r="S38" s="99"/>
      <c r="T38" s="99">
        <v>53.9</v>
      </c>
      <c r="U38" s="99">
        <v>0.7</v>
      </c>
      <c r="V38" s="99"/>
      <c r="W38" s="99"/>
      <c r="X38" s="99">
        <v>15.2</v>
      </c>
      <c r="Y38" s="99"/>
      <c r="Z38" s="100"/>
      <c r="AA38" s="79">
        <f t="shared" si="5"/>
        <v>278.2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32.1</v>
      </c>
      <c r="D39" s="88">
        <f t="shared" si="6"/>
        <v>0</v>
      </c>
      <c r="E39" s="88">
        <f t="shared" si="6"/>
        <v>3</v>
      </c>
      <c r="F39" s="88">
        <f t="shared" si="6"/>
        <v>11.2</v>
      </c>
      <c r="G39" s="88">
        <f t="shared" si="6"/>
        <v>62.3</v>
      </c>
      <c r="H39" s="88">
        <f t="shared" si="6"/>
        <v>44.5</v>
      </c>
      <c r="I39" s="88">
        <f t="shared" si="6"/>
        <v>0</v>
      </c>
      <c r="J39" s="88">
        <f t="shared" si="6"/>
        <v>37.200000000000003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18.100000000000001</v>
      </c>
      <c r="R39" s="88">
        <f t="shared" si="6"/>
        <v>0</v>
      </c>
      <c r="S39" s="88">
        <f t="shared" si="6"/>
        <v>0</v>
      </c>
      <c r="T39" s="88">
        <f t="shared" si="6"/>
        <v>53.9</v>
      </c>
      <c r="U39" s="88">
        <f t="shared" si="6"/>
        <v>0.7</v>
      </c>
      <c r="V39" s="88">
        <f t="shared" si="6"/>
        <v>0</v>
      </c>
      <c r="W39" s="88">
        <f t="shared" si="6"/>
        <v>0</v>
      </c>
      <c r="X39" s="88">
        <f t="shared" si="6"/>
        <v>15.2</v>
      </c>
      <c r="Y39" s="88">
        <f t="shared" si="6"/>
        <v>0</v>
      </c>
      <c r="Z39" s="89" t="str">
        <f t="shared" si="6"/>
        <v/>
      </c>
      <c r="AA39" s="90">
        <f t="shared" si="5"/>
        <v>278.2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32.1</v>
      </c>
      <c r="D46" s="99"/>
      <c r="E46" s="99">
        <v>3</v>
      </c>
      <c r="F46" s="99">
        <v>11.2</v>
      </c>
      <c r="G46" s="99">
        <v>62.3</v>
      </c>
      <c r="H46" s="99">
        <v>44.5</v>
      </c>
      <c r="I46" s="99"/>
      <c r="J46" s="99">
        <v>37.200000000000003</v>
      </c>
      <c r="K46" s="99"/>
      <c r="L46" s="99"/>
      <c r="M46" s="99"/>
      <c r="N46" s="99"/>
      <c r="O46" s="99"/>
      <c r="P46" s="99"/>
      <c r="Q46" s="99">
        <v>18.100000000000001</v>
      </c>
      <c r="R46" s="99"/>
      <c r="S46" s="99"/>
      <c r="T46" s="99">
        <v>53.9</v>
      </c>
      <c r="U46" s="99">
        <v>0.7</v>
      </c>
      <c r="V46" s="99"/>
      <c r="W46" s="99"/>
      <c r="X46" s="99">
        <v>15.2</v>
      </c>
      <c r="Y46" s="99"/>
      <c r="Z46" s="100"/>
      <c r="AA46" s="79">
        <f t="shared" si="7"/>
        <v>278.2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32.1</v>
      </c>
      <c r="D48" s="88">
        <f t="shared" si="8"/>
        <v>0</v>
      </c>
      <c r="E48" s="88">
        <f t="shared" si="8"/>
        <v>3</v>
      </c>
      <c r="F48" s="88">
        <f t="shared" si="8"/>
        <v>11.2</v>
      </c>
      <c r="G48" s="88">
        <f t="shared" si="8"/>
        <v>62.3</v>
      </c>
      <c r="H48" s="88">
        <f t="shared" si="8"/>
        <v>44.5</v>
      </c>
      <c r="I48" s="88">
        <f t="shared" si="8"/>
        <v>0</v>
      </c>
      <c r="J48" s="88">
        <f t="shared" si="8"/>
        <v>37.200000000000003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18.100000000000001</v>
      </c>
      <c r="R48" s="88">
        <f t="shared" si="8"/>
        <v>0</v>
      </c>
      <c r="S48" s="88">
        <f t="shared" si="8"/>
        <v>0</v>
      </c>
      <c r="T48" s="88">
        <f t="shared" si="8"/>
        <v>53.9</v>
      </c>
      <c r="U48" s="88">
        <f t="shared" si="8"/>
        <v>0.7</v>
      </c>
      <c r="V48" s="88">
        <f t="shared" si="8"/>
        <v>0</v>
      </c>
      <c r="W48" s="88">
        <f t="shared" si="8"/>
        <v>0</v>
      </c>
      <c r="X48" s="88">
        <f t="shared" si="8"/>
        <v>15.2</v>
      </c>
      <c r="Y48" s="88">
        <f t="shared" si="8"/>
        <v>0</v>
      </c>
      <c r="Z48" s="89" t="str">
        <f t="shared" si="8"/>
        <v/>
      </c>
      <c r="AA48" s="90">
        <f t="shared" si="7"/>
        <v>278.2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26.887999999999998</v>
      </c>
      <c r="C51" s="88">
        <f t="shared" si="10"/>
        <v>47.918000000000006</v>
      </c>
      <c r="D51" s="88">
        <f t="shared" si="10"/>
        <v>23.242000000000001</v>
      </c>
      <c r="E51" s="88">
        <f t="shared" si="10"/>
        <v>26.304000000000002</v>
      </c>
      <c r="F51" s="88">
        <f t="shared" si="10"/>
        <v>34.909999999999997</v>
      </c>
      <c r="G51" s="88">
        <f t="shared" si="10"/>
        <v>64.331000000000003</v>
      </c>
      <c r="H51" s="88">
        <f t="shared" si="10"/>
        <v>46.759</v>
      </c>
      <c r="I51" s="88">
        <f t="shared" si="10"/>
        <v>54.266000000000005</v>
      </c>
      <c r="J51" s="88">
        <f t="shared" si="10"/>
        <v>87.225999999999999</v>
      </c>
      <c r="K51" s="88">
        <f t="shared" si="10"/>
        <v>55.835999999999999</v>
      </c>
      <c r="L51" s="88">
        <f t="shared" si="10"/>
        <v>65.164999999999992</v>
      </c>
      <c r="M51" s="88">
        <f t="shared" si="10"/>
        <v>53.652999999999999</v>
      </c>
      <c r="N51" s="88">
        <f t="shared" si="10"/>
        <v>30.349999999999998</v>
      </c>
      <c r="O51" s="88">
        <f t="shared" si="10"/>
        <v>40.768000000000001</v>
      </c>
      <c r="P51" s="88">
        <f t="shared" si="10"/>
        <v>26.094000000000001</v>
      </c>
      <c r="Q51" s="88">
        <f t="shared" si="10"/>
        <v>45.823999999999998</v>
      </c>
      <c r="R51" s="88">
        <f t="shared" si="10"/>
        <v>51.615000000000002</v>
      </c>
      <c r="S51" s="88">
        <f t="shared" si="10"/>
        <v>89.391999999999996</v>
      </c>
      <c r="T51" s="88">
        <f t="shared" si="10"/>
        <v>59.625999999999998</v>
      </c>
      <c r="U51" s="88">
        <f t="shared" si="10"/>
        <v>24.574000000000002</v>
      </c>
      <c r="V51" s="88">
        <f t="shared" si="10"/>
        <v>22.225999999999999</v>
      </c>
      <c r="W51" s="88">
        <f t="shared" si="10"/>
        <v>26.974</v>
      </c>
      <c r="X51" s="88">
        <f t="shared" si="10"/>
        <v>45.47</v>
      </c>
      <c r="Y51" s="88">
        <f t="shared" si="10"/>
        <v>55.003999999999998</v>
      </c>
      <c r="Z51" s="89" t="str">
        <f t="shared" si="10"/>
        <v/>
      </c>
      <c r="AA51" s="104">
        <f>SUM(B51:Z51)</f>
        <v>1104.415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26.925000000000001</v>
      </c>
      <c r="C4" s="18">
        <v>47.919999999999995</v>
      </c>
      <c r="D4" s="18">
        <v>23.208999999999996</v>
      </c>
      <c r="E4" s="18">
        <v>26.347000000000005</v>
      </c>
      <c r="F4" s="18">
        <v>34.955000000000005</v>
      </c>
      <c r="G4" s="18">
        <v>64.350999999999999</v>
      </c>
      <c r="H4" s="18">
        <v>46.75</v>
      </c>
      <c r="I4" s="18">
        <v>54.260999999999996</v>
      </c>
      <c r="J4" s="18">
        <v>87.224999999999994</v>
      </c>
      <c r="K4" s="18">
        <v>55.835999999999999</v>
      </c>
      <c r="L4" s="18">
        <v>65.164999999999992</v>
      </c>
      <c r="M4" s="18">
        <v>53.652999999999999</v>
      </c>
      <c r="N4" s="18">
        <v>30.35</v>
      </c>
      <c r="O4" s="18">
        <v>40.768000000000001</v>
      </c>
      <c r="P4" s="18">
        <v>26.094000000000001</v>
      </c>
      <c r="Q4" s="18">
        <v>45.853000000000002</v>
      </c>
      <c r="R4" s="18">
        <v>51.637</v>
      </c>
      <c r="S4" s="18">
        <v>89.435000000000002</v>
      </c>
      <c r="T4" s="18">
        <v>59.607999999999997</v>
      </c>
      <c r="U4" s="18">
        <v>24.621999999999996</v>
      </c>
      <c r="V4" s="18">
        <v>22.225999999999999</v>
      </c>
      <c r="W4" s="18">
        <v>26.974</v>
      </c>
      <c r="X4" s="18">
        <v>45.470000000000006</v>
      </c>
      <c r="Y4" s="18">
        <v>54.974000000000004</v>
      </c>
      <c r="Z4" s="19"/>
      <c r="AA4" s="20">
        <f>SUM(B4:Z4)</f>
        <v>1104.6079999999997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99.42</v>
      </c>
      <c r="C7" s="28">
        <v>89.9</v>
      </c>
      <c r="D7" s="28">
        <v>89.8</v>
      </c>
      <c r="E7" s="28">
        <v>85</v>
      </c>
      <c r="F7" s="28">
        <v>87</v>
      </c>
      <c r="G7" s="28">
        <v>89.8</v>
      </c>
      <c r="H7" s="28">
        <v>106.14</v>
      </c>
      <c r="I7" s="28">
        <v>124.08</v>
      </c>
      <c r="J7" s="28">
        <v>144.43</v>
      </c>
      <c r="K7" s="28">
        <v>112.2</v>
      </c>
      <c r="L7" s="28">
        <v>108</v>
      </c>
      <c r="M7" s="28">
        <v>98</v>
      </c>
      <c r="N7" s="28">
        <v>91.46</v>
      </c>
      <c r="O7" s="28">
        <v>92.76</v>
      </c>
      <c r="P7" s="28">
        <v>101.3</v>
      </c>
      <c r="Q7" s="28">
        <v>122.45</v>
      </c>
      <c r="R7" s="28">
        <v>128.62</v>
      </c>
      <c r="S7" s="28">
        <v>131.31</v>
      </c>
      <c r="T7" s="28">
        <v>117.62</v>
      </c>
      <c r="U7" s="28">
        <v>126.21</v>
      </c>
      <c r="V7" s="28">
        <v>137</v>
      </c>
      <c r="W7" s="28">
        <v>123.89</v>
      </c>
      <c r="X7" s="28">
        <v>114.02</v>
      </c>
      <c r="Y7" s="28">
        <v>113</v>
      </c>
      <c r="Z7" s="29"/>
      <c r="AA7" s="30">
        <f>IF(SUM(B7:Z7)&lt;&gt;0,AVERAGEIF(B7:Z7,"&lt;&gt;"""),"")</f>
        <v>109.72541666666666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0.121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0.121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0.90100000000000002</v>
      </c>
      <c r="C20" s="77">
        <v>6.1560000000000006</v>
      </c>
      <c r="D20" s="77">
        <v>0.41700000000000004</v>
      </c>
      <c r="E20" s="77">
        <v>0.86</v>
      </c>
      <c r="F20" s="77">
        <v>1.7070000000000001</v>
      </c>
      <c r="G20" s="77">
        <v>4.7069999999999999</v>
      </c>
      <c r="H20" s="77">
        <v>0.249</v>
      </c>
      <c r="I20" s="77">
        <v>6.5000000000000002E-2</v>
      </c>
      <c r="J20" s="77">
        <v>9.4700000000000006</v>
      </c>
      <c r="K20" s="77">
        <v>7.3999999999999996E-2</v>
      </c>
      <c r="L20" s="77">
        <v>2.8719999999999999</v>
      </c>
      <c r="M20" s="77">
        <v>3.3210000000000002</v>
      </c>
      <c r="N20" s="77">
        <v>0.14399999999999999</v>
      </c>
      <c r="O20" s="77">
        <v>9.5920000000000005</v>
      </c>
      <c r="P20" s="77">
        <v>0.112</v>
      </c>
      <c r="Q20" s="77">
        <v>11.475999999999999</v>
      </c>
      <c r="R20" s="77">
        <v>7.9569999999999999</v>
      </c>
      <c r="S20" s="77">
        <v>9.4480000000000004</v>
      </c>
      <c r="T20" s="77">
        <v>12.428000000000001</v>
      </c>
      <c r="U20" s="77">
        <v>3.7410000000000001</v>
      </c>
      <c r="V20" s="77">
        <v>3.4140000000000001</v>
      </c>
      <c r="W20" s="77">
        <v>10.165999999999999</v>
      </c>
      <c r="X20" s="77">
        <v>9.7750000000000004</v>
      </c>
      <c r="Y20" s="77">
        <v>2.0379999999999998</v>
      </c>
      <c r="Z20" s="78"/>
      <c r="AA20" s="79">
        <f t="shared" si="2"/>
        <v>111.09</v>
      </c>
    </row>
    <row r="21" spans="1:27" ht="24.95" customHeight="1" x14ac:dyDescent="0.2">
      <c r="A21" s="75" t="s">
        <v>16</v>
      </c>
      <c r="B21" s="80">
        <v>2.024</v>
      </c>
      <c r="C21" s="81">
        <v>41.763999999999996</v>
      </c>
      <c r="D21" s="81">
        <v>16.791999999999998</v>
      </c>
      <c r="E21" s="81">
        <v>25.366000000000003</v>
      </c>
      <c r="F21" s="81">
        <v>33.247999999999998</v>
      </c>
      <c r="G21" s="81">
        <v>59.644000000000005</v>
      </c>
      <c r="H21" s="81">
        <v>46.500999999999998</v>
      </c>
      <c r="I21" s="81">
        <v>42.295999999999999</v>
      </c>
      <c r="J21" s="81">
        <v>77.754999999999981</v>
      </c>
      <c r="K21" s="81">
        <v>55.762</v>
      </c>
      <c r="L21" s="81">
        <v>62.293000000000006</v>
      </c>
      <c r="M21" s="81">
        <v>50.332000000000001</v>
      </c>
      <c r="N21" s="81">
        <v>30.206</v>
      </c>
      <c r="O21" s="81">
        <v>31.175999999999998</v>
      </c>
      <c r="P21" s="81">
        <v>25.981999999999999</v>
      </c>
      <c r="Q21" s="81">
        <v>34.377000000000002</v>
      </c>
      <c r="R21" s="81">
        <v>28.580000000000002</v>
      </c>
      <c r="S21" s="81">
        <v>28.486999999999998</v>
      </c>
      <c r="T21" s="81">
        <v>47.18</v>
      </c>
      <c r="U21" s="81">
        <v>20.880999999999997</v>
      </c>
      <c r="V21" s="81">
        <v>18.812000000000001</v>
      </c>
      <c r="W21" s="81">
        <v>16.808000000000003</v>
      </c>
      <c r="X21" s="81">
        <v>35.695</v>
      </c>
      <c r="Y21" s="81">
        <v>25.535999999999998</v>
      </c>
      <c r="Z21" s="78"/>
      <c r="AA21" s="79">
        <f t="shared" si="2"/>
        <v>857.49699999999996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2.9249999999999998</v>
      </c>
      <c r="C25" s="88">
        <f t="shared" si="3"/>
        <v>47.919999999999995</v>
      </c>
      <c r="D25" s="88">
        <f t="shared" si="3"/>
        <v>17.209</v>
      </c>
      <c r="E25" s="88">
        <f t="shared" si="3"/>
        <v>26.226000000000003</v>
      </c>
      <c r="F25" s="88">
        <f t="shared" si="3"/>
        <v>34.954999999999998</v>
      </c>
      <c r="G25" s="88">
        <f t="shared" si="3"/>
        <v>64.350999999999999</v>
      </c>
      <c r="H25" s="88">
        <f t="shared" si="3"/>
        <v>46.75</v>
      </c>
      <c r="I25" s="88">
        <f t="shared" si="3"/>
        <v>42.360999999999997</v>
      </c>
      <c r="J25" s="88">
        <f t="shared" si="3"/>
        <v>87.22499999999998</v>
      </c>
      <c r="K25" s="88">
        <f t="shared" si="3"/>
        <v>55.835999999999999</v>
      </c>
      <c r="L25" s="88">
        <f t="shared" si="3"/>
        <v>65.165000000000006</v>
      </c>
      <c r="M25" s="88">
        <f t="shared" si="3"/>
        <v>53.652999999999999</v>
      </c>
      <c r="N25" s="88">
        <f t="shared" si="3"/>
        <v>30.349999999999998</v>
      </c>
      <c r="O25" s="88">
        <f t="shared" si="3"/>
        <v>40.768000000000001</v>
      </c>
      <c r="P25" s="88">
        <f t="shared" si="3"/>
        <v>26.093999999999998</v>
      </c>
      <c r="Q25" s="88">
        <f t="shared" si="3"/>
        <v>45.853000000000002</v>
      </c>
      <c r="R25" s="88">
        <f t="shared" si="3"/>
        <v>36.536999999999999</v>
      </c>
      <c r="S25" s="88">
        <f t="shared" si="3"/>
        <v>37.935000000000002</v>
      </c>
      <c r="T25" s="88">
        <f t="shared" si="3"/>
        <v>59.608000000000004</v>
      </c>
      <c r="U25" s="88">
        <f t="shared" si="3"/>
        <v>24.621999999999996</v>
      </c>
      <c r="V25" s="88">
        <f t="shared" si="3"/>
        <v>22.226000000000003</v>
      </c>
      <c r="W25" s="88">
        <f t="shared" si="3"/>
        <v>26.974000000000004</v>
      </c>
      <c r="X25" s="88">
        <f t="shared" si="3"/>
        <v>45.47</v>
      </c>
      <c r="Y25" s="88">
        <f t="shared" si="3"/>
        <v>27.573999999999998</v>
      </c>
      <c r="Z25" s="89">
        <f t="shared" si="3"/>
        <v>0</v>
      </c>
      <c r="AA25" s="90">
        <f t="shared" si="3"/>
        <v>968.58699999999999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2.9249999999999998</v>
      </c>
      <c r="C29" s="77">
        <v>47.92</v>
      </c>
      <c r="D29" s="77">
        <v>17.209</v>
      </c>
      <c r="E29" s="77">
        <v>26.347000000000001</v>
      </c>
      <c r="F29" s="77">
        <v>34.954999999999998</v>
      </c>
      <c r="G29" s="77">
        <v>64.350999999999999</v>
      </c>
      <c r="H29" s="77">
        <v>46.75</v>
      </c>
      <c r="I29" s="77">
        <v>42.360999999999997</v>
      </c>
      <c r="J29" s="77">
        <v>87.224999999999994</v>
      </c>
      <c r="K29" s="77">
        <v>55.835999999999999</v>
      </c>
      <c r="L29" s="77">
        <v>65.165000000000006</v>
      </c>
      <c r="M29" s="77">
        <v>53.652999999999999</v>
      </c>
      <c r="N29" s="77">
        <v>30.35</v>
      </c>
      <c r="O29" s="77">
        <v>40.768000000000001</v>
      </c>
      <c r="P29" s="77">
        <v>26.094000000000001</v>
      </c>
      <c r="Q29" s="77">
        <v>45.853000000000002</v>
      </c>
      <c r="R29" s="77">
        <v>36.536999999999999</v>
      </c>
      <c r="S29" s="77">
        <v>37.935000000000002</v>
      </c>
      <c r="T29" s="77">
        <v>59.607999999999997</v>
      </c>
      <c r="U29" s="77">
        <v>24.622</v>
      </c>
      <c r="V29" s="77">
        <v>22.225999999999999</v>
      </c>
      <c r="W29" s="77">
        <v>26.974</v>
      </c>
      <c r="X29" s="77">
        <v>45.47</v>
      </c>
      <c r="Y29" s="77">
        <v>27.574000000000002</v>
      </c>
      <c r="Z29" s="78"/>
      <c r="AA29" s="79">
        <f>SUM(B29:Z29)</f>
        <v>968.70800000000008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2.9249999999999998</v>
      </c>
      <c r="C31" s="62">
        <f t="shared" si="4"/>
        <v>47.92</v>
      </c>
      <c r="D31" s="62">
        <f t="shared" si="4"/>
        <v>17.209</v>
      </c>
      <c r="E31" s="62">
        <f t="shared" si="4"/>
        <v>26.347000000000001</v>
      </c>
      <c r="F31" s="62">
        <f t="shared" si="4"/>
        <v>34.954999999999998</v>
      </c>
      <c r="G31" s="62">
        <f t="shared" si="4"/>
        <v>64.350999999999999</v>
      </c>
      <c r="H31" s="62">
        <f t="shared" si="4"/>
        <v>46.75</v>
      </c>
      <c r="I31" s="62">
        <f t="shared" si="4"/>
        <v>42.360999999999997</v>
      </c>
      <c r="J31" s="62">
        <f t="shared" si="4"/>
        <v>87.224999999999994</v>
      </c>
      <c r="K31" s="62">
        <f t="shared" si="4"/>
        <v>55.835999999999999</v>
      </c>
      <c r="L31" s="62">
        <f t="shared" si="4"/>
        <v>65.165000000000006</v>
      </c>
      <c r="M31" s="62">
        <f t="shared" si="4"/>
        <v>53.652999999999999</v>
      </c>
      <c r="N31" s="62">
        <f t="shared" si="4"/>
        <v>30.35</v>
      </c>
      <c r="O31" s="62">
        <f t="shared" si="4"/>
        <v>40.768000000000001</v>
      </c>
      <c r="P31" s="62">
        <f t="shared" si="4"/>
        <v>26.094000000000001</v>
      </c>
      <c r="Q31" s="62">
        <f t="shared" si="4"/>
        <v>45.853000000000002</v>
      </c>
      <c r="R31" s="62">
        <f t="shared" si="4"/>
        <v>36.536999999999999</v>
      </c>
      <c r="S31" s="62">
        <f t="shared" si="4"/>
        <v>37.935000000000002</v>
      </c>
      <c r="T31" s="62">
        <f t="shared" si="4"/>
        <v>59.607999999999997</v>
      </c>
      <c r="U31" s="62">
        <f t="shared" si="4"/>
        <v>24.622</v>
      </c>
      <c r="V31" s="62">
        <f t="shared" si="4"/>
        <v>22.225999999999999</v>
      </c>
      <c r="W31" s="62">
        <f t="shared" si="4"/>
        <v>26.974</v>
      </c>
      <c r="X31" s="62">
        <f t="shared" si="4"/>
        <v>45.47</v>
      </c>
      <c r="Y31" s="62">
        <f t="shared" si="4"/>
        <v>27.574000000000002</v>
      </c>
      <c r="Z31" s="63">
        <f t="shared" si="4"/>
        <v>0</v>
      </c>
      <c r="AA31" s="64">
        <f t="shared" si="4"/>
        <v>968.70800000000008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24</v>
      </c>
      <c r="C38" s="99"/>
      <c r="D38" s="99">
        <v>6</v>
      </c>
      <c r="E38" s="99"/>
      <c r="F38" s="99"/>
      <c r="G38" s="99"/>
      <c r="H38" s="99"/>
      <c r="I38" s="99">
        <v>11.9</v>
      </c>
      <c r="J38" s="99"/>
      <c r="K38" s="99"/>
      <c r="L38" s="99"/>
      <c r="M38" s="99"/>
      <c r="N38" s="99"/>
      <c r="O38" s="99"/>
      <c r="P38" s="99"/>
      <c r="Q38" s="99"/>
      <c r="R38" s="99">
        <v>15.1</v>
      </c>
      <c r="S38" s="99">
        <v>51.5</v>
      </c>
      <c r="T38" s="99"/>
      <c r="U38" s="99"/>
      <c r="V38" s="99"/>
      <c r="W38" s="99"/>
      <c r="X38" s="99"/>
      <c r="Y38" s="99">
        <v>27.4</v>
      </c>
      <c r="Z38" s="100"/>
      <c r="AA38" s="79">
        <f t="shared" si="5"/>
        <v>135.9</v>
      </c>
    </row>
    <row r="39" spans="1:27" ht="30" customHeight="1" thickBot="1" x14ac:dyDescent="0.25">
      <c r="A39" s="86" t="s">
        <v>45</v>
      </c>
      <c r="B39" s="87">
        <f t="shared" ref="B39:Z39" si="6">SUM(B34:B38)</f>
        <v>24</v>
      </c>
      <c r="C39" s="88">
        <f t="shared" si="6"/>
        <v>0</v>
      </c>
      <c r="D39" s="88">
        <f t="shared" si="6"/>
        <v>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15.1</v>
      </c>
      <c r="S39" s="88">
        <f t="shared" si="6"/>
        <v>51.5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27.4</v>
      </c>
      <c r="Z39" s="89">
        <f t="shared" si="6"/>
        <v>0</v>
      </c>
      <c r="AA39" s="90">
        <f t="shared" si="5"/>
        <v>135.9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24</v>
      </c>
      <c r="C46" s="99"/>
      <c r="D46" s="99">
        <v>6</v>
      </c>
      <c r="E46" s="99"/>
      <c r="F46" s="99"/>
      <c r="G46" s="99"/>
      <c r="H46" s="99"/>
      <c r="I46" s="99">
        <v>11.9</v>
      </c>
      <c r="J46" s="99"/>
      <c r="K46" s="99"/>
      <c r="L46" s="99"/>
      <c r="M46" s="99"/>
      <c r="N46" s="99"/>
      <c r="O46" s="99"/>
      <c r="P46" s="99"/>
      <c r="Q46" s="99"/>
      <c r="R46" s="99">
        <v>15.1</v>
      </c>
      <c r="S46" s="99">
        <v>51.5</v>
      </c>
      <c r="T46" s="99"/>
      <c r="U46" s="99"/>
      <c r="V46" s="99"/>
      <c r="W46" s="99"/>
      <c r="X46" s="99"/>
      <c r="Y46" s="99">
        <v>27.4</v>
      </c>
      <c r="Z46" s="100"/>
      <c r="AA46" s="79">
        <f t="shared" si="7"/>
        <v>135.9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24</v>
      </c>
      <c r="C48" s="88">
        <f t="shared" ref="C48:Z48" si="8">SUM(C42:C47)</f>
        <v>0</v>
      </c>
      <c r="D48" s="88">
        <f t="shared" si="8"/>
        <v>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15.1</v>
      </c>
      <c r="S48" s="88">
        <f t="shared" si="8"/>
        <v>51.5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27.4</v>
      </c>
      <c r="Z48" s="89">
        <f t="shared" si="8"/>
        <v>0</v>
      </c>
      <c r="AA48" s="90">
        <f t="shared" si="7"/>
        <v>135.9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26.925000000000001</v>
      </c>
      <c r="C51" s="88">
        <f t="shared" si="10"/>
        <v>47.919999999999995</v>
      </c>
      <c r="D51" s="88">
        <f t="shared" si="10"/>
        <v>23.209</v>
      </c>
      <c r="E51" s="88">
        <f t="shared" si="10"/>
        <v>26.347000000000001</v>
      </c>
      <c r="F51" s="88">
        <f t="shared" si="10"/>
        <v>34.954999999999998</v>
      </c>
      <c r="G51" s="88">
        <f t="shared" si="10"/>
        <v>64.350999999999999</v>
      </c>
      <c r="H51" s="88">
        <f t="shared" si="10"/>
        <v>46.75</v>
      </c>
      <c r="I51" s="88">
        <f t="shared" si="10"/>
        <v>54.260999999999996</v>
      </c>
      <c r="J51" s="88">
        <f t="shared" si="10"/>
        <v>87.22499999999998</v>
      </c>
      <c r="K51" s="88">
        <f t="shared" si="10"/>
        <v>55.835999999999999</v>
      </c>
      <c r="L51" s="88">
        <f t="shared" si="10"/>
        <v>65.165000000000006</v>
      </c>
      <c r="M51" s="88">
        <f t="shared" si="10"/>
        <v>53.652999999999999</v>
      </c>
      <c r="N51" s="88">
        <f t="shared" si="10"/>
        <v>30.349999999999998</v>
      </c>
      <c r="O51" s="88">
        <f t="shared" si="10"/>
        <v>40.768000000000001</v>
      </c>
      <c r="P51" s="88">
        <f t="shared" si="10"/>
        <v>26.093999999999998</v>
      </c>
      <c r="Q51" s="88">
        <f t="shared" si="10"/>
        <v>45.853000000000002</v>
      </c>
      <c r="R51" s="88">
        <f t="shared" si="10"/>
        <v>51.637</v>
      </c>
      <c r="S51" s="88">
        <f t="shared" si="10"/>
        <v>89.435000000000002</v>
      </c>
      <c r="T51" s="88">
        <f t="shared" si="10"/>
        <v>59.608000000000004</v>
      </c>
      <c r="U51" s="88">
        <f t="shared" si="10"/>
        <v>24.621999999999996</v>
      </c>
      <c r="V51" s="88">
        <f t="shared" si="10"/>
        <v>22.226000000000003</v>
      </c>
      <c r="W51" s="88">
        <f t="shared" si="10"/>
        <v>26.974000000000004</v>
      </c>
      <c r="X51" s="88">
        <f t="shared" si="10"/>
        <v>45.47</v>
      </c>
      <c r="Y51" s="88">
        <f t="shared" si="10"/>
        <v>54.973999999999997</v>
      </c>
      <c r="Z51" s="89">
        <f t="shared" si="10"/>
        <v>0</v>
      </c>
      <c r="AA51" s="104">
        <f>SUM(B51:Z51)</f>
        <v>1104.6079999999997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</v>
      </c>
      <c r="C4" s="18">
        <v>-32.1</v>
      </c>
      <c r="D4" s="18">
        <v>6</v>
      </c>
      <c r="E4" s="18">
        <v>-3</v>
      </c>
      <c r="F4" s="18">
        <v>-11.2</v>
      </c>
      <c r="G4" s="18">
        <v>-62.3</v>
      </c>
      <c r="H4" s="18">
        <v>-44.5</v>
      </c>
      <c r="I4" s="18">
        <v>11.9</v>
      </c>
      <c r="J4" s="18">
        <v>-37.200000000000003</v>
      </c>
      <c r="K4" s="18"/>
      <c r="L4" s="18"/>
      <c r="M4" s="18"/>
      <c r="N4" s="18"/>
      <c r="O4" s="18"/>
      <c r="P4" s="18"/>
      <c r="Q4" s="18">
        <v>-18.100000000000001</v>
      </c>
      <c r="R4" s="18">
        <v>15.1</v>
      </c>
      <c r="S4" s="18">
        <v>51.5</v>
      </c>
      <c r="T4" s="18">
        <v>-53.9</v>
      </c>
      <c r="U4" s="18">
        <v>-0.7</v>
      </c>
      <c r="V4" s="18"/>
      <c r="W4" s="18"/>
      <c r="X4" s="18">
        <v>-15.2</v>
      </c>
      <c r="Y4" s="18">
        <v>27.4</v>
      </c>
      <c r="Z4" s="19"/>
      <c r="AA4" s="111">
        <f>SUM(B4:Z4)</f>
        <v>-142.29999999999995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99.42</v>
      </c>
      <c r="C7" s="117">
        <v>89.9</v>
      </c>
      <c r="D7" s="117">
        <v>89.8</v>
      </c>
      <c r="E7" s="117">
        <v>85</v>
      </c>
      <c r="F7" s="117">
        <v>87</v>
      </c>
      <c r="G7" s="117">
        <v>89.8</v>
      </c>
      <c r="H7" s="117">
        <v>106.14</v>
      </c>
      <c r="I7" s="117">
        <v>124.08</v>
      </c>
      <c r="J7" s="117">
        <v>144.43</v>
      </c>
      <c r="K7" s="117">
        <v>112.2</v>
      </c>
      <c r="L7" s="117">
        <v>108</v>
      </c>
      <c r="M7" s="117">
        <v>98</v>
      </c>
      <c r="N7" s="117">
        <v>91.46</v>
      </c>
      <c r="O7" s="117">
        <v>92.76</v>
      </c>
      <c r="P7" s="117">
        <v>101.3</v>
      </c>
      <c r="Q7" s="117">
        <v>122.45</v>
      </c>
      <c r="R7" s="117">
        <v>128.62</v>
      </c>
      <c r="S7" s="117">
        <v>131.31</v>
      </c>
      <c r="T7" s="117">
        <v>117.62</v>
      </c>
      <c r="U7" s="117">
        <v>126.21</v>
      </c>
      <c r="V7" s="117">
        <v>137</v>
      </c>
      <c r="W7" s="117">
        <v>123.89</v>
      </c>
      <c r="X7" s="117">
        <v>114.02</v>
      </c>
      <c r="Y7" s="117">
        <v>113</v>
      </c>
      <c r="Z7" s="118"/>
      <c r="AA7" s="119">
        <f>IF(SUM(B7:Z7)&lt;&gt;0,AVERAGEIF(B7:Z7,"&lt;&gt;"""),"")</f>
        <v>109.72541666666666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32.1</v>
      </c>
      <c r="D15" s="133"/>
      <c r="E15" s="133">
        <v>3</v>
      </c>
      <c r="F15" s="133">
        <v>11.2</v>
      </c>
      <c r="G15" s="133">
        <v>62.3</v>
      </c>
      <c r="H15" s="133">
        <v>44.5</v>
      </c>
      <c r="I15" s="133"/>
      <c r="J15" s="133">
        <v>37.200000000000003</v>
      </c>
      <c r="K15" s="133"/>
      <c r="L15" s="133"/>
      <c r="M15" s="133"/>
      <c r="N15" s="133"/>
      <c r="O15" s="133"/>
      <c r="P15" s="133"/>
      <c r="Q15" s="133">
        <v>18.100000000000001</v>
      </c>
      <c r="R15" s="133"/>
      <c r="S15" s="133"/>
      <c r="T15" s="133">
        <v>53.9</v>
      </c>
      <c r="U15" s="133">
        <v>0.7</v>
      </c>
      <c r="V15" s="133"/>
      <c r="W15" s="133"/>
      <c r="X15" s="133">
        <v>15.2</v>
      </c>
      <c r="Y15" s="133"/>
      <c r="Z15" s="131"/>
      <c r="AA15" s="132">
        <f t="shared" si="0"/>
        <v>278.2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32.1</v>
      </c>
      <c r="D16" s="135">
        <f t="shared" si="1"/>
        <v>0</v>
      </c>
      <c r="E16" s="135">
        <f t="shared" si="1"/>
        <v>3</v>
      </c>
      <c r="F16" s="135">
        <f t="shared" si="1"/>
        <v>11.2</v>
      </c>
      <c r="G16" s="135">
        <f t="shared" si="1"/>
        <v>62.3</v>
      </c>
      <c r="H16" s="135">
        <f t="shared" si="1"/>
        <v>44.5</v>
      </c>
      <c r="I16" s="135">
        <f t="shared" si="1"/>
        <v>0</v>
      </c>
      <c r="J16" s="135">
        <f t="shared" si="1"/>
        <v>37.200000000000003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18.100000000000001</v>
      </c>
      <c r="R16" s="135">
        <f t="shared" si="1"/>
        <v>0</v>
      </c>
      <c r="S16" s="135">
        <f t="shared" si="1"/>
        <v>0</v>
      </c>
      <c r="T16" s="135">
        <f t="shared" si="1"/>
        <v>53.9</v>
      </c>
      <c r="U16" s="135">
        <f t="shared" si="1"/>
        <v>0.7</v>
      </c>
      <c r="V16" s="135">
        <f t="shared" si="1"/>
        <v>0</v>
      </c>
      <c r="W16" s="135">
        <f t="shared" si="1"/>
        <v>0</v>
      </c>
      <c r="X16" s="135">
        <f t="shared" si="1"/>
        <v>15.2</v>
      </c>
      <c r="Y16" s="135">
        <f t="shared" si="1"/>
        <v>0</v>
      </c>
      <c r="Z16" s="136" t="str">
        <f t="shared" si="1"/>
        <v/>
      </c>
      <c r="AA16" s="90">
        <f t="shared" si="0"/>
        <v>278.2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24</v>
      </c>
      <c r="C23" s="133"/>
      <c r="D23" s="133">
        <v>6</v>
      </c>
      <c r="E23" s="133"/>
      <c r="F23" s="133"/>
      <c r="G23" s="133"/>
      <c r="H23" s="133"/>
      <c r="I23" s="133">
        <v>11.9</v>
      </c>
      <c r="J23" s="133"/>
      <c r="K23" s="133"/>
      <c r="L23" s="133"/>
      <c r="M23" s="133"/>
      <c r="N23" s="133"/>
      <c r="O23" s="133"/>
      <c r="P23" s="133"/>
      <c r="Q23" s="133"/>
      <c r="R23" s="133">
        <v>15.1</v>
      </c>
      <c r="S23" s="133">
        <v>51.5</v>
      </c>
      <c r="T23" s="133"/>
      <c r="U23" s="133"/>
      <c r="V23" s="133"/>
      <c r="W23" s="133"/>
      <c r="X23" s="133"/>
      <c r="Y23" s="133">
        <v>27.4</v>
      </c>
      <c r="Z23" s="131"/>
      <c r="AA23" s="132">
        <f t="shared" si="2"/>
        <v>135.9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</v>
      </c>
      <c r="C24" s="135">
        <f t="shared" si="3"/>
        <v>0</v>
      </c>
      <c r="D24" s="135">
        <f t="shared" si="3"/>
        <v>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11.9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15.1</v>
      </c>
      <c r="S24" s="135">
        <f t="shared" si="3"/>
        <v>51.5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27.4</v>
      </c>
      <c r="Z24" s="136" t="str">
        <f t="shared" si="3"/>
        <v/>
      </c>
      <c r="AA24" s="90">
        <f t="shared" si="2"/>
        <v>135.9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2023-05-01T13:18:33Z</dcterms:created>
  <dcterms:modified xsi:type="dcterms:W3CDTF">2023-05-01T13:18:34Z</dcterms:modified>
</cp:coreProperties>
</file>