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<sst xmlns="http://schemas.openxmlformats.org/spreadsheetml/2006/main" count="117" uniqueCount="53">
  <si>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30/04/2023 16:19:27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</si>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</sst>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9CE-4459-920A-9F5540D8ADE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9CE-4459-920A-9F5540D8ADE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9">
                  <c:v>76.102000000000004</c:v>
                </c:pt>
                <c:pt idx="10">
                  <c:v>48.906999999999996</c:v>
                </c:pt>
                <c:pt idx="11">
                  <c:v>35</c:v>
                </c:pt>
                <c:pt idx="21">
                  <c:v>40.5</c:v>
                </c:pt>
                <c:pt idx="22">
                  <c:v>64.293000000000006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CE-4459-920A-9F5540D8ADE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102.1</c:v>
                </c:pt>
                <c:pt idx="14">
                  <c:v>8.6</c:v>
                </c:pt>
                <c:pt idx="15">
                  <c:v>10.6</c:v>
                </c:pt>
                <c:pt idx="16">
                  <c:v>18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CE-4459-920A-9F5540D8ADE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5.0750000000000002</c:v>
                </c:pt>
                <c:pt idx="1">
                  <c:v>3</c:v>
                </c:pt>
                <c:pt idx="2">
                  <c:v>2.121</c:v>
                </c:pt>
                <c:pt idx="3">
                  <c:v>2.427</c:v>
                </c:pt>
                <c:pt idx="4">
                  <c:v>3.5470000000000002</c:v>
                </c:pt>
                <c:pt idx="5">
                  <c:v>2.3719999999999999</c:v>
                </c:pt>
                <c:pt idx="6">
                  <c:v>0.19999999999999998</c:v>
                </c:pt>
                <c:pt idx="7">
                  <c:v>0.11900000000000001</c:v>
                </c:pt>
                <c:pt idx="8">
                  <c:v>0.36300000000000004</c:v>
                </c:pt>
                <c:pt idx="9">
                  <c:v>0.68500000000000005</c:v>
                </c:pt>
                <c:pt idx="10">
                  <c:v>0.95799999999999996</c:v>
                </c:pt>
                <c:pt idx="11">
                  <c:v>1.681</c:v>
                </c:pt>
                <c:pt idx="12">
                  <c:v>2.298</c:v>
                </c:pt>
                <c:pt idx="13">
                  <c:v>1.4750000000000001</c:v>
                </c:pt>
                <c:pt idx="14">
                  <c:v>1.3109999999999999</c:v>
                </c:pt>
                <c:pt idx="15">
                  <c:v>1.2190000000000001</c:v>
                </c:pt>
                <c:pt idx="16">
                  <c:v>1.2010000000000001</c:v>
                </c:pt>
                <c:pt idx="17">
                  <c:v>1.2100000000000002</c:v>
                </c:pt>
                <c:pt idx="18">
                  <c:v>0.94599999999999995</c:v>
                </c:pt>
                <c:pt idx="19">
                  <c:v>0.75800000000000001</c:v>
                </c:pt>
                <c:pt idx="20">
                  <c:v>1.7989999999999999</c:v>
                </c:pt>
                <c:pt idx="21">
                  <c:v>7.9119999999999999</c:v>
                </c:pt>
                <c:pt idx="22">
                  <c:v>6.04</c:v>
                </c:pt>
                <c:pt idx="23">
                  <c:v>12.245000000000001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9CE-4459-920A-9F5540D8ADE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9CE-4459-920A-9F5540D8ADE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9CE-4459-920A-9F5540D8AD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42.518999999999998</c:v>
                </c:pt>
                <c:pt idx="1">
                  <c:v>38.448</c:v>
                </c:pt>
                <c:pt idx="2">
                  <c:v>33.450000000000003</c:v>
                </c:pt>
                <c:pt idx="3">
                  <c:v>33.405999999999999</c:v>
                </c:pt>
                <c:pt idx="4">
                  <c:v>35.131</c:v>
                </c:pt>
                <c:pt idx="5">
                  <c:v>36.334000000000003</c:v>
                </c:pt>
                <c:pt idx="6">
                  <c:v>37.012</c:v>
                </c:pt>
                <c:pt idx="7">
                  <c:v>34.429000000000002</c:v>
                </c:pt>
                <c:pt idx="8">
                  <c:v>41.028999999999996</c:v>
                </c:pt>
                <c:pt idx="9">
                  <c:v>137.12699999999998</c:v>
                </c:pt>
                <c:pt idx="10">
                  <c:v>98.046999999999983</c:v>
                </c:pt>
                <c:pt idx="11">
                  <c:v>91.444000000000003</c:v>
                </c:pt>
                <c:pt idx="12">
                  <c:v>53.723999999999997</c:v>
                </c:pt>
                <c:pt idx="13">
                  <c:v>111.08800000000002</c:v>
                </c:pt>
                <c:pt idx="14">
                  <c:v>22.091000000000001</c:v>
                </c:pt>
                <c:pt idx="15">
                  <c:v>26.544</c:v>
                </c:pt>
                <c:pt idx="16">
                  <c:v>31.590000000000003</c:v>
                </c:pt>
                <c:pt idx="17">
                  <c:v>37.967999999999996</c:v>
                </c:pt>
                <c:pt idx="18">
                  <c:v>22.82</c:v>
                </c:pt>
                <c:pt idx="19">
                  <c:v>21.608000000000001</c:v>
                </c:pt>
                <c:pt idx="20">
                  <c:v>55.35199999999999</c:v>
                </c:pt>
                <c:pt idx="21">
                  <c:v>97.745999999999981</c:v>
                </c:pt>
                <c:pt idx="22">
                  <c:v>123.94900000000001</c:v>
                </c:pt>
                <c:pt idx="23">
                  <c:v>50.85799999999999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9CE-4459-920A-9F5540D8AD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114.35</c:v>
                </c:pt>
                <c:pt idx="1">
                  <c:v>109</c:v>
                </c:pt>
                <c:pt idx="2">
                  <c:v>102.9</c:v>
                </c:pt>
                <c:pt idx="3">
                  <c:v>102.9</c:v>
                </c:pt>
                <c:pt idx="4">
                  <c:v>113.65</c:v>
                </c:pt>
                <c:pt idx="5">
                  <c:v>113.04</c:v>
                </c:pt>
                <c:pt idx="6">
                  <c:v>110.92</c:v>
                </c:pt>
                <c:pt idx="7">
                  <c:v>109.96</c:v>
                </c:pt>
                <c:pt idx="8">
                  <c:v>111.8</c:v>
                </c:pt>
                <c:pt idx="9">
                  <c:v>140</c:v>
                </c:pt>
                <c:pt idx="10">
                  <c:v>135</c:v>
                </c:pt>
                <c:pt idx="11">
                  <c:v>133.61000000000001</c:v>
                </c:pt>
                <c:pt idx="12">
                  <c:v>114.48</c:v>
                </c:pt>
                <c:pt idx="13">
                  <c:v>85</c:v>
                </c:pt>
                <c:pt idx="14">
                  <c:v>85</c:v>
                </c:pt>
                <c:pt idx="15">
                  <c:v>85</c:v>
                </c:pt>
                <c:pt idx="16">
                  <c:v>85</c:v>
                </c:pt>
                <c:pt idx="17">
                  <c:v>104.5</c:v>
                </c:pt>
                <c:pt idx="18">
                  <c:v>113.3</c:v>
                </c:pt>
                <c:pt idx="19">
                  <c:v>117.46</c:v>
                </c:pt>
                <c:pt idx="20">
                  <c:v>126.93</c:v>
                </c:pt>
                <c:pt idx="21">
                  <c:v>127.76</c:v>
                </c:pt>
                <c:pt idx="22">
                  <c:v>130</c:v>
                </c:pt>
                <c:pt idx="23">
                  <c:v>114.97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9CE-4459-920A-9F5540D8AD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42.491</v>
      </c>
      <c r="C4" s="18">
        <v>38.434000000000005</v>
      </c>
      <c r="D4" s="18">
        <v>33.449999999999996</v>
      </c>
      <c r="E4" s="18">
        <v>33.405999999999999</v>
      </c>
      <c r="F4" s="18">
        <v>35.131</v>
      </c>
      <c r="G4" s="18">
        <v>36.334000000000003</v>
      </c>
      <c r="H4" s="18">
        <v>37.043999999999997</v>
      </c>
      <c r="I4" s="18">
        <v>34.396000000000001</v>
      </c>
      <c r="J4" s="18">
        <v>41.067999999999998</v>
      </c>
      <c r="K4" s="18">
        <v>137.12300000000002</v>
      </c>
      <c r="L4" s="18">
        <v>98.052999999999997</v>
      </c>
      <c r="M4" s="18">
        <v>91.407999999999987</v>
      </c>
      <c r="N4" s="18">
        <v>53.75</v>
      </c>
      <c r="O4" s="18">
        <v>111.04699999999998</v>
      </c>
      <c r="P4" s="18">
        <v>22.086999999999996</v>
      </c>
      <c r="Q4" s="18">
        <v>26.565999999999999</v>
      </c>
      <c r="R4" s="18">
        <v>31.605999999999998</v>
      </c>
      <c r="S4" s="18">
        <v>37.97</v>
      </c>
      <c r="T4" s="18">
        <v>22.85</v>
      </c>
      <c r="U4" s="18">
        <v>21.587</v>
      </c>
      <c r="V4" s="18">
        <v>55.314</v>
      </c>
      <c r="W4" s="18">
        <v>97.708000000000013</v>
      </c>
      <c r="X4" s="18">
        <v>123.95900000000002</v>
      </c>
      <c r="Y4" s="18">
        <v>50.873000000000005</v>
      </c>
      <c r="Z4" s="19"/>
      <c r="AA4" s="20">
        <f>SUM(B4:Z4)</f>
        <v>1313.6550000000004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114.35</v>
      </c>
      <c r="C7" s="28">
        <v>109</v>
      </c>
      <c r="D7" s="28">
        <v>102.9</v>
      </c>
      <c r="E7" s="28">
        <v>102.9</v>
      </c>
      <c r="F7" s="28">
        <v>113.65</v>
      </c>
      <c r="G7" s="28">
        <v>113.04</v>
      </c>
      <c r="H7" s="28">
        <v>110.92</v>
      </c>
      <c r="I7" s="28">
        <v>109.96</v>
      </c>
      <c r="J7" s="28">
        <v>111.8</v>
      </c>
      <c r="K7" s="28">
        <v>140</v>
      </c>
      <c r="L7" s="28">
        <v>135</v>
      </c>
      <c r="M7" s="28">
        <v>133.61000000000001</v>
      </c>
      <c r="N7" s="28">
        <v>114.48</v>
      </c>
      <c r="O7" s="28">
        <v>85</v>
      </c>
      <c r="P7" s="28">
        <v>85</v>
      </c>
      <c r="Q7" s="28">
        <v>85</v>
      </c>
      <c r="R7" s="28">
        <v>85</v>
      </c>
      <c r="S7" s="28">
        <v>104.5</v>
      </c>
      <c r="T7" s="28">
        <v>113.3</v>
      </c>
      <c r="U7" s="28">
        <v>117.46</v>
      </c>
      <c r="V7" s="28">
        <v>126.93</v>
      </c>
      <c r="W7" s="28">
        <v>127.76</v>
      </c>
      <c r="X7" s="28">
        <v>130</v>
      </c>
      <c r="Y7" s="28">
        <v>114.97</v>
      </c>
      <c r="Z7" s="29"/>
      <c r="AA7" s="30">
        <f>IF(SUM(B7:Z7)&lt;&gt;0,AVERAGEIF(B7:Z7,"&lt;&gt;"""),"")</f>
        <v>111.93875000000001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76.102000000000004</v>
      </c>
      <c r="L12" s="52">
        <v>48.906999999999996</v>
      </c>
      <c r="M12" s="52">
        <v>35</v>
      </c>
      <c r="N12" s="52"/>
      <c r="O12" s="52"/>
      <c r="P12" s="52"/>
      <c r="Q12" s="52"/>
      <c r="R12" s="52"/>
      <c r="S12" s="52"/>
      <c r="T12" s="52"/>
      <c r="U12" s="52"/>
      <c r="V12" s="52"/>
      <c r="W12" s="52">
        <v>40.5</v>
      </c>
      <c r="X12" s="52">
        <v>64.293000000000006</v>
      </c>
      <c r="Y12" s="52"/>
      <c r="Z12" s="53"/>
      <c r="AA12" s="54">
        <f t="shared" si="0"/>
        <v>264.80200000000002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5.0750000000000002</v>
      </c>
      <c r="C14" s="57">
        <v>3</v>
      </c>
      <c r="D14" s="57">
        <v>2.121</v>
      </c>
      <c r="E14" s="57">
        <v>2.427</v>
      </c>
      <c r="F14" s="57">
        <v>3.5470000000000002</v>
      </c>
      <c r="G14" s="57">
        <v>2.3719999999999999</v>
      </c>
      <c r="H14" s="57">
        <v>0.19999999999999998</v>
      </c>
      <c r="I14" s="57">
        <v>0.11900000000000001</v>
      </c>
      <c r="J14" s="57">
        <v>0.36300000000000004</v>
      </c>
      <c r="K14" s="57">
        <v>0.68500000000000005</v>
      </c>
      <c r="L14" s="57">
        <v>0.95799999999999996</v>
      </c>
      <c r="M14" s="57">
        <v>1.681</v>
      </c>
      <c r="N14" s="57">
        <v>2.298</v>
      </c>
      <c r="O14" s="57">
        <v>1.4750000000000001</v>
      </c>
      <c r="P14" s="57">
        <v>1.3109999999999999</v>
      </c>
      <c r="Q14" s="57">
        <v>1.2190000000000001</v>
      </c>
      <c r="R14" s="57">
        <v>1.2010000000000001</v>
      </c>
      <c r="S14" s="57">
        <v>1.2100000000000002</v>
      </c>
      <c r="T14" s="57">
        <v>0.94599999999999995</v>
      </c>
      <c r="U14" s="57">
        <v>0.75800000000000001</v>
      </c>
      <c r="V14" s="57">
        <v>1.7989999999999999</v>
      </c>
      <c r="W14" s="57">
        <v>7.9119999999999999</v>
      </c>
      <c r="X14" s="57">
        <v>6.04</v>
      </c>
      <c r="Y14" s="57">
        <v>12.245000000000001</v>
      </c>
      <c r="Z14" s="58"/>
      <c r="AA14" s="59">
        <f t="shared" si="0"/>
        <v>60.962000000000003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5.0750000000000002</v>
      </c>
      <c r="C16" s="62">
        <f t="shared" ref="C16:Z16" si="1">IF(LEN(C$2)&gt;0,SUM(C10:C15),"")</f>
        <v>3</v>
      </c>
      <c r="D16" s="62">
        <f t="shared" si="1"/>
        <v>2.121</v>
      </c>
      <c r="E16" s="62">
        <f t="shared" si="1"/>
        <v>2.427</v>
      </c>
      <c r="F16" s="62">
        <f t="shared" si="1"/>
        <v>3.5470000000000002</v>
      </c>
      <c r="G16" s="62">
        <f t="shared" si="1"/>
        <v>2.3719999999999999</v>
      </c>
      <c r="H16" s="62">
        <f t="shared" si="1"/>
        <v>0.19999999999999998</v>
      </c>
      <c r="I16" s="62">
        <f t="shared" si="1"/>
        <v>0.11900000000000001</v>
      </c>
      <c r="J16" s="62">
        <f t="shared" si="1"/>
        <v>0.36300000000000004</v>
      </c>
      <c r="K16" s="62">
        <f t="shared" si="1"/>
        <v>76.787000000000006</v>
      </c>
      <c r="L16" s="62">
        <f t="shared" si="1"/>
        <v>49.864999999999995</v>
      </c>
      <c r="M16" s="62">
        <f t="shared" si="1"/>
        <v>36.680999999999997</v>
      </c>
      <c r="N16" s="62">
        <f t="shared" si="1"/>
        <v>2.298</v>
      </c>
      <c r="O16" s="62">
        <f t="shared" si="1"/>
        <v>1.4750000000000001</v>
      </c>
      <c r="P16" s="62">
        <f t="shared" si="1"/>
        <v>1.3109999999999999</v>
      </c>
      <c r="Q16" s="62">
        <f t="shared" si="1"/>
        <v>1.2190000000000001</v>
      </c>
      <c r="R16" s="62">
        <f t="shared" si="1"/>
        <v>1.2010000000000001</v>
      </c>
      <c r="S16" s="62">
        <f t="shared" si="1"/>
        <v>1.2100000000000002</v>
      </c>
      <c r="T16" s="62">
        <f t="shared" si="1"/>
        <v>0.94599999999999995</v>
      </c>
      <c r="U16" s="62">
        <f t="shared" si="1"/>
        <v>0.75800000000000001</v>
      </c>
      <c r="V16" s="62">
        <f t="shared" si="1"/>
        <v>1.7989999999999999</v>
      </c>
      <c r="W16" s="62">
        <f t="shared" si="1"/>
        <v>48.411999999999999</v>
      </c>
      <c r="X16" s="62">
        <f t="shared" si="1"/>
        <v>70.333000000000013</v>
      </c>
      <c r="Y16" s="62">
        <f t="shared" si="1"/>
        <v>12.245000000000001</v>
      </c>
      <c r="Z16" s="63" t="str">
        <f t="shared" si="1"/>
        <v/>
      </c>
      <c r="AA16" s="64">
        <f>SUM(AA10:AA15)</f>
        <v>325.76400000000001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6.0190000000000001</v>
      </c>
      <c r="C20" s="77">
        <v>6.04</v>
      </c>
      <c r="D20" s="77">
        <v>6.0179999999999998</v>
      </c>
      <c r="E20" s="77">
        <v>6.0330000000000004</v>
      </c>
      <c r="F20" s="77">
        <v>6.0410000000000004</v>
      </c>
      <c r="G20" s="77">
        <v>16.059000000000001</v>
      </c>
      <c r="H20" s="77">
        <v>18.826999999999998</v>
      </c>
      <c r="I20" s="77">
        <v>21.443000000000001</v>
      </c>
      <c r="J20" s="77">
        <v>21.433</v>
      </c>
      <c r="K20" s="77">
        <v>19.670999999999999</v>
      </c>
      <c r="L20" s="77">
        <v>18.696000000000002</v>
      </c>
      <c r="M20" s="77">
        <v>17.819000000000003</v>
      </c>
      <c r="N20" s="77">
        <v>20.452999999999999</v>
      </c>
      <c r="O20" s="77"/>
      <c r="P20" s="77"/>
      <c r="Q20" s="77"/>
      <c r="R20" s="77"/>
      <c r="S20" s="77">
        <v>0.42299999999999999</v>
      </c>
      <c r="T20" s="77">
        <v>0.52</v>
      </c>
      <c r="U20" s="77">
        <v>6</v>
      </c>
      <c r="V20" s="77">
        <v>17.989000000000001</v>
      </c>
      <c r="W20" s="77">
        <v>18.018999999999998</v>
      </c>
      <c r="X20" s="77">
        <v>18.77</v>
      </c>
      <c r="Y20" s="77">
        <v>18.013000000000002</v>
      </c>
      <c r="Z20" s="78"/>
      <c r="AA20" s="79">
        <f t="shared" si="2"/>
        <v>264.286</v>
      </c>
    </row>
    <row r="21" spans="1:27" ht="24.95" customHeight="1" x14ac:dyDescent="0.2">
      <c r="A21" s="75" t="s">
        <v>16</v>
      </c>
      <c r="B21" s="80">
        <v>31.397000000000002</v>
      </c>
      <c r="C21" s="81">
        <v>29.394000000000002</v>
      </c>
      <c r="D21" s="81">
        <v>25.311</v>
      </c>
      <c r="E21" s="81">
        <v>24.945999999999998</v>
      </c>
      <c r="F21" s="81">
        <v>25.542999999999999</v>
      </c>
      <c r="G21" s="81">
        <v>17.902999999999999</v>
      </c>
      <c r="H21" s="81">
        <v>18.016999999999999</v>
      </c>
      <c r="I21" s="81">
        <v>12.834</v>
      </c>
      <c r="J21" s="81">
        <v>19.271999999999998</v>
      </c>
      <c r="K21" s="81">
        <v>40.664999999999999</v>
      </c>
      <c r="L21" s="81">
        <v>29.492000000000001</v>
      </c>
      <c r="M21" s="81">
        <v>36.908000000000008</v>
      </c>
      <c r="N21" s="81">
        <v>30.998999999999999</v>
      </c>
      <c r="O21" s="81">
        <v>7.4720000000000004</v>
      </c>
      <c r="P21" s="81">
        <v>12.176</v>
      </c>
      <c r="Q21" s="81">
        <v>14.747</v>
      </c>
      <c r="R21" s="81">
        <v>12.404999999999999</v>
      </c>
      <c r="S21" s="81">
        <v>36.337000000000003</v>
      </c>
      <c r="T21" s="81">
        <v>21.384</v>
      </c>
      <c r="U21" s="81">
        <v>14.829000000000001</v>
      </c>
      <c r="V21" s="81">
        <v>35.526000000000003</v>
      </c>
      <c r="W21" s="81">
        <v>31.277000000000001</v>
      </c>
      <c r="X21" s="81">
        <v>34.856000000000002</v>
      </c>
      <c r="Y21" s="81">
        <v>20.615000000000002</v>
      </c>
      <c r="Z21" s="78"/>
      <c r="AA21" s="79">
        <f t="shared" si="2"/>
        <v>584.30500000000006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37.416000000000004</v>
      </c>
      <c r="C25" s="88">
        <f t="shared" ref="C25:Z25" si="3">IF(LEN(C$2)&gt;0,SUM(C19:C24),"")</f>
        <v>35.434000000000005</v>
      </c>
      <c r="D25" s="88">
        <f t="shared" si="3"/>
        <v>31.329000000000001</v>
      </c>
      <c r="E25" s="88">
        <f t="shared" si="3"/>
        <v>30.978999999999999</v>
      </c>
      <c r="F25" s="88">
        <f t="shared" si="3"/>
        <v>31.584</v>
      </c>
      <c r="G25" s="88">
        <f t="shared" si="3"/>
        <v>33.962000000000003</v>
      </c>
      <c r="H25" s="88">
        <f t="shared" si="3"/>
        <v>36.843999999999994</v>
      </c>
      <c r="I25" s="88">
        <f t="shared" si="3"/>
        <v>34.277000000000001</v>
      </c>
      <c r="J25" s="88">
        <f t="shared" si="3"/>
        <v>40.704999999999998</v>
      </c>
      <c r="K25" s="88">
        <f t="shared" si="3"/>
        <v>60.335999999999999</v>
      </c>
      <c r="L25" s="88">
        <f t="shared" si="3"/>
        <v>48.188000000000002</v>
      </c>
      <c r="M25" s="88">
        <f t="shared" si="3"/>
        <v>54.727000000000011</v>
      </c>
      <c r="N25" s="88">
        <f t="shared" si="3"/>
        <v>51.451999999999998</v>
      </c>
      <c r="O25" s="88">
        <f t="shared" si="3"/>
        <v>7.4720000000000004</v>
      </c>
      <c r="P25" s="88">
        <f t="shared" si="3"/>
        <v>12.176</v>
      </c>
      <c r="Q25" s="88">
        <f t="shared" si="3"/>
        <v>14.747</v>
      </c>
      <c r="R25" s="88">
        <f t="shared" si="3"/>
        <v>12.404999999999999</v>
      </c>
      <c r="S25" s="88">
        <f t="shared" si="3"/>
        <v>36.760000000000005</v>
      </c>
      <c r="T25" s="88">
        <f t="shared" si="3"/>
        <v>21.904</v>
      </c>
      <c r="U25" s="88">
        <f t="shared" si="3"/>
        <v>20.829000000000001</v>
      </c>
      <c r="V25" s="88">
        <f t="shared" si="3"/>
        <v>53.515000000000001</v>
      </c>
      <c r="W25" s="88">
        <f t="shared" si="3"/>
        <v>49.295999999999999</v>
      </c>
      <c r="X25" s="88">
        <f t="shared" si="3"/>
        <v>53.626000000000005</v>
      </c>
      <c r="Y25" s="88">
        <f t="shared" si="3"/>
        <v>38.628</v>
      </c>
      <c r="Z25" s="89" t="str">
        <f t="shared" si="3"/>
        <v/>
      </c>
      <c r="AA25" s="90">
        <f>SUM(AA19:AA24)</f>
        <v>848.59100000000012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42.491</v>
      </c>
      <c r="C29" s="77">
        <v>38.433999999999997</v>
      </c>
      <c r="D29" s="77">
        <v>33.450000000000003</v>
      </c>
      <c r="E29" s="77">
        <v>33.405999999999999</v>
      </c>
      <c r="F29" s="77">
        <v>35.131</v>
      </c>
      <c r="G29" s="77">
        <v>36.334000000000003</v>
      </c>
      <c r="H29" s="77">
        <v>37.043999999999997</v>
      </c>
      <c r="I29" s="77">
        <v>34.396000000000001</v>
      </c>
      <c r="J29" s="77">
        <v>41.067999999999998</v>
      </c>
      <c r="K29" s="77">
        <v>137.12299999999999</v>
      </c>
      <c r="L29" s="77">
        <v>98.052999999999997</v>
      </c>
      <c r="M29" s="77">
        <v>91.408000000000001</v>
      </c>
      <c r="N29" s="77">
        <v>53.75</v>
      </c>
      <c r="O29" s="77">
        <v>8.9469999999999992</v>
      </c>
      <c r="P29" s="77">
        <v>13.487</v>
      </c>
      <c r="Q29" s="77">
        <v>15.965999999999999</v>
      </c>
      <c r="R29" s="77">
        <v>13.606</v>
      </c>
      <c r="S29" s="77">
        <v>37.97</v>
      </c>
      <c r="T29" s="77">
        <v>22.85</v>
      </c>
      <c r="U29" s="77">
        <v>21.587</v>
      </c>
      <c r="V29" s="77">
        <v>55.314</v>
      </c>
      <c r="W29" s="77">
        <v>97.707999999999998</v>
      </c>
      <c r="X29" s="77">
        <v>123.959</v>
      </c>
      <c r="Y29" s="77">
        <v>50.872999999999998</v>
      </c>
      <c r="Z29" s="78"/>
      <c r="AA29" s="79">
        <f>SUM(B29:Z29)</f>
        <v>1174.355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42.491</v>
      </c>
      <c r="C31" s="62">
        <f t="shared" ref="C31:Z31" si="4">IF(LEN(C$2)&gt;0,SUM(C28:C30),"")</f>
        <v>38.433999999999997</v>
      </c>
      <c r="D31" s="62">
        <f t="shared" si="4"/>
        <v>33.450000000000003</v>
      </c>
      <c r="E31" s="62">
        <f t="shared" si="4"/>
        <v>33.405999999999999</v>
      </c>
      <c r="F31" s="62">
        <f t="shared" si="4"/>
        <v>35.131</v>
      </c>
      <c r="G31" s="62">
        <f t="shared" si="4"/>
        <v>36.334000000000003</v>
      </c>
      <c r="H31" s="62">
        <f t="shared" si="4"/>
        <v>37.043999999999997</v>
      </c>
      <c r="I31" s="62">
        <f t="shared" si="4"/>
        <v>34.396000000000001</v>
      </c>
      <c r="J31" s="62">
        <f t="shared" si="4"/>
        <v>41.067999999999998</v>
      </c>
      <c r="K31" s="62">
        <f t="shared" si="4"/>
        <v>137.12299999999999</v>
      </c>
      <c r="L31" s="62">
        <f t="shared" si="4"/>
        <v>98.052999999999997</v>
      </c>
      <c r="M31" s="62">
        <f t="shared" si="4"/>
        <v>91.408000000000001</v>
      </c>
      <c r="N31" s="62">
        <f t="shared" si="4"/>
        <v>53.75</v>
      </c>
      <c r="O31" s="62">
        <f t="shared" si="4"/>
        <v>8.9469999999999992</v>
      </c>
      <c r="P31" s="62">
        <f t="shared" si="4"/>
        <v>13.487</v>
      </c>
      <c r="Q31" s="62">
        <f t="shared" si="4"/>
        <v>15.965999999999999</v>
      </c>
      <c r="R31" s="62">
        <f t="shared" si="4"/>
        <v>13.606</v>
      </c>
      <c r="S31" s="62">
        <f t="shared" si="4"/>
        <v>37.97</v>
      </c>
      <c r="T31" s="62">
        <f t="shared" si="4"/>
        <v>22.85</v>
      </c>
      <c r="U31" s="62">
        <f t="shared" si="4"/>
        <v>21.587</v>
      </c>
      <c r="V31" s="62">
        <f t="shared" si="4"/>
        <v>55.314</v>
      </c>
      <c r="W31" s="62">
        <f t="shared" si="4"/>
        <v>97.707999999999998</v>
      </c>
      <c r="X31" s="62">
        <f t="shared" si="4"/>
        <v>123.959</v>
      </c>
      <c r="Y31" s="62">
        <f t="shared" si="4"/>
        <v>50.872999999999998</v>
      </c>
      <c r="Z31" s="63" t="str">
        <f t="shared" si="4"/>
        <v/>
      </c>
      <c r="AA31" s="64">
        <f>SUM(AA28:AA30)</f>
        <v>1174.355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102.1</v>
      </c>
      <c r="P38" s="99">
        <v>8.6</v>
      </c>
      <c r="Q38" s="99">
        <v>10.6</v>
      </c>
      <c r="R38" s="99">
        <v>18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139.29999999999998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102.1</v>
      </c>
      <c r="P39" s="88">
        <f t="shared" si="6"/>
        <v>8.6</v>
      </c>
      <c r="Q39" s="88">
        <f t="shared" si="6"/>
        <v>10.6</v>
      </c>
      <c r="R39" s="88">
        <f t="shared" si="6"/>
        <v>18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139.29999999999998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102.1</v>
      </c>
      <c r="P46" s="99">
        <v>8.6</v>
      </c>
      <c r="Q46" s="99">
        <v>10.6</v>
      </c>
      <c r="R46" s="99">
        <v>18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139.29999999999998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102.1</v>
      </c>
      <c r="P48" s="88">
        <f t="shared" si="8"/>
        <v>8.6</v>
      </c>
      <c r="Q48" s="88">
        <f t="shared" si="8"/>
        <v>10.6</v>
      </c>
      <c r="R48" s="88">
        <f t="shared" si="8"/>
        <v>18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139.29999999999998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42.491000000000007</v>
      </c>
      <c r="C51" s="88">
        <f t="shared" si="10"/>
        <v>38.434000000000005</v>
      </c>
      <c r="D51" s="88">
        <f t="shared" si="10"/>
        <v>33.450000000000003</v>
      </c>
      <c r="E51" s="88">
        <f t="shared" si="10"/>
        <v>33.405999999999999</v>
      </c>
      <c r="F51" s="88">
        <f t="shared" si="10"/>
        <v>35.131</v>
      </c>
      <c r="G51" s="88">
        <f t="shared" si="10"/>
        <v>36.334000000000003</v>
      </c>
      <c r="H51" s="88">
        <f t="shared" si="10"/>
        <v>37.043999999999997</v>
      </c>
      <c r="I51" s="88">
        <f t="shared" si="10"/>
        <v>34.396000000000001</v>
      </c>
      <c r="J51" s="88">
        <f t="shared" si="10"/>
        <v>41.067999999999998</v>
      </c>
      <c r="K51" s="88">
        <f t="shared" si="10"/>
        <v>137.12299999999999</v>
      </c>
      <c r="L51" s="88">
        <f t="shared" si="10"/>
        <v>98.052999999999997</v>
      </c>
      <c r="M51" s="88">
        <f t="shared" si="10"/>
        <v>91.408000000000015</v>
      </c>
      <c r="N51" s="88">
        <f t="shared" si="10"/>
        <v>53.75</v>
      </c>
      <c r="O51" s="88">
        <f t="shared" si="10"/>
        <v>111.047</v>
      </c>
      <c r="P51" s="88">
        <f t="shared" si="10"/>
        <v>22.087</v>
      </c>
      <c r="Q51" s="88">
        <f t="shared" si="10"/>
        <v>26.565999999999999</v>
      </c>
      <c r="R51" s="88">
        <f t="shared" si="10"/>
        <v>31.606000000000002</v>
      </c>
      <c r="S51" s="88">
        <f t="shared" si="10"/>
        <v>37.970000000000006</v>
      </c>
      <c r="T51" s="88">
        <f t="shared" si="10"/>
        <v>22.85</v>
      </c>
      <c r="U51" s="88">
        <f t="shared" si="10"/>
        <v>21.587</v>
      </c>
      <c r="V51" s="88">
        <f t="shared" si="10"/>
        <v>55.314</v>
      </c>
      <c r="W51" s="88">
        <f t="shared" si="10"/>
        <v>97.707999999999998</v>
      </c>
      <c r="X51" s="88">
        <f t="shared" si="10"/>
        <v>123.95900000000002</v>
      </c>
      <c r="Y51" s="88">
        <f t="shared" si="10"/>
        <v>50.873000000000005</v>
      </c>
      <c r="Z51" s="89" t="str">
        <f t="shared" si="10"/>
        <v/>
      </c>
      <c r="AA51" s="104">
        <f>SUM(B51:Z51)</f>
        <v>1313.6550000000004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42.518999999999998</v>
      </c>
      <c r="C4" s="18">
        <v>38.448</v>
      </c>
      <c r="D4" s="18">
        <v>33.450000000000003</v>
      </c>
      <c r="E4" s="18">
        <v>33.405999999999999</v>
      </c>
      <c r="F4" s="18">
        <v>35.131</v>
      </c>
      <c r="G4" s="18">
        <v>36.334000000000003</v>
      </c>
      <c r="H4" s="18">
        <v>37.012</v>
      </c>
      <c r="I4" s="18">
        <v>34.429000000000002</v>
      </c>
      <c r="J4" s="18">
        <v>41.028999999999996</v>
      </c>
      <c r="K4" s="18">
        <v>137.12699999999998</v>
      </c>
      <c r="L4" s="18">
        <v>98.046999999999983</v>
      </c>
      <c r="M4" s="18">
        <v>91.444000000000003</v>
      </c>
      <c r="N4" s="18">
        <v>53.723999999999997</v>
      </c>
      <c r="O4" s="18">
        <v>111.08800000000002</v>
      </c>
      <c r="P4" s="18">
        <v>22.091000000000001</v>
      </c>
      <c r="Q4" s="18">
        <v>26.544</v>
      </c>
      <c r="R4" s="18">
        <v>31.590000000000003</v>
      </c>
      <c r="S4" s="18">
        <v>37.967999999999996</v>
      </c>
      <c r="T4" s="18">
        <v>22.82</v>
      </c>
      <c r="U4" s="18">
        <v>21.608000000000001</v>
      </c>
      <c r="V4" s="18">
        <v>55.35199999999999</v>
      </c>
      <c r="W4" s="18">
        <v>97.745999999999981</v>
      </c>
      <c r="X4" s="18">
        <v>123.94900000000001</v>
      </c>
      <c r="Y4" s="18">
        <v>50.85799999999999</v>
      </c>
      <c r="Z4" s="19"/>
      <c r="AA4" s="20">
        <f>SUM(B4:Z4)</f>
        <v>1313.7140000000002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114.35</v>
      </c>
      <c r="C7" s="28">
        <v>109</v>
      </c>
      <c r="D7" s="28">
        <v>102.9</v>
      </c>
      <c r="E7" s="28">
        <v>102.9</v>
      </c>
      <c r="F7" s="28">
        <v>113.65</v>
      </c>
      <c r="G7" s="28">
        <v>113.04</v>
      </c>
      <c r="H7" s="28">
        <v>110.92</v>
      </c>
      <c r="I7" s="28">
        <v>109.96</v>
      </c>
      <c r="J7" s="28">
        <v>111.8</v>
      </c>
      <c r="K7" s="28">
        <v>140</v>
      </c>
      <c r="L7" s="28">
        <v>135</v>
      </c>
      <c r="M7" s="28">
        <v>133.61000000000001</v>
      </c>
      <c r="N7" s="28">
        <v>114.48</v>
      </c>
      <c r="O7" s="28">
        <v>85</v>
      </c>
      <c r="P7" s="28">
        <v>85</v>
      </c>
      <c r="Q7" s="28">
        <v>85</v>
      </c>
      <c r="R7" s="28">
        <v>85</v>
      </c>
      <c r="S7" s="28">
        <v>104.5</v>
      </c>
      <c r="T7" s="28">
        <v>113.3</v>
      </c>
      <c r="U7" s="28">
        <v>117.46</v>
      </c>
      <c r="V7" s="28">
        <v>126.93</v>
      </c>
      <c r="W7" s="28">
        <v>127.76</v>
      </c>
      <c r="X7" s="28">
        <v>130</v>
      </c>
      <c r="Y7" s="28">
        <v>114.97</v>
      </c>
      <c r="Z7" s="29"/>
      <c r="AA7" s="30">
        <f>IF(SUM(B7:Z7)&lt;&gt;0,AVERAGEIF(B7:Z7,"&lt;&gt;"""),"")</f>
        <v>111.93875000000001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5.44</v>
      </c>
      <c r="R12" s="52">
        <v>5.44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10.88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2E-3</v>
      </c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4.41</v>
      </c>
      <c r="P14" s="57">
        <v>0.24799999999999997</v>
      </c>
      <c r="Q14" s="57">
        <v>0.10100000000000001</v>
      </c>
      <c r="R14" s="57">
        <v>1.0470000000000002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5.8079999999999998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2E-3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4.41</v>
      </c>
      <c r="P16" s="62">
        <f t="shared" si="1"/>
        <v>0.24799999999999997</v>
      </c>
      <c r="Q16" s="62">
        <f t="shared" si="1"/>
        <v>5.5410000000000004</v>
      </c>
      <c r="R16" s="62">
        <f t="shared" si="1"/>
        <v>6.4870000000000001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16.688000000000002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3.5680000000000001</v>
      </c>
      <c r="C20" s="77">
        <v>7.5659999999999998</v>
      </c>
      <c r="D20" s="77">
        <v>8.7639999999999993</v>
      </c>
      <c r="E20" s="77">
        <v>8.7620000000000005</v>
      </c>
      <c r="F20" s="77">
        <v>8.4849999999999994</v>
      </c>
      <c r="G20" s="77">
        <v>9.91</v>
      </c>
      <c r="H20" s="77">
        <v>5.9050000000000002</v>
      </c>
      <c r="I20" s="77">
        <v>5.9089999999999998</v>
      </c>
      <c r="J20" s="77">
        <v>7.4690000000000003</v>
      </c>
      <c r="K20" s="77">
        <v>6.9000000000000006E-2</v>
      </c>
      <c r="L20" s="77">
        <v>7.0999999999999994E-2</v>
      </c>
      <c r="M20" s="77">
        <v>7.3999999999999996E-2</v>
      </c>
      <c r="N20" s="77">
        <v>7.8369999999999997</v>
      </c>
      <c r="O20" s="77">
        <v>61.936999999999998</v>
      </c>
      <c r="P20" s="77">
        <v>7.7059999999999995</v>
      </c>
      <c r="Q20" s="77">
        <v>7.5750000000000002</v>
      </c>
      <c r="R20" s="77">
        <v>5.6359999999999992</v>
      </c>
      <c r="S20" s="77">
        <v>7.5750000000000002</v>
      </c>
      <c r="T20" s="77">
        <v>7.0549999999999997</v>
      </c>
      <c r="U20" s="77">
        <v>7.2519999999999998</v>
      </c>
      <c r="V20" s="77">
        <v>7.1219999999999999</v>
      </c>
      <c r="W20" s="77">
        <v>6.9909999999999997</v>
      </c>
      <c r="X20" s="77">
        <v>3.5000000000000003E-2</v>
      </c>
      <c r="Y20" s="77">
        <v>6.9889999999999999</v>
      </c>
      <c r="Z20" s="78"/>
      <c r="AA20" s="79">
        <f t="shared" si="2"/>
        <v>200.26199999999994</v>
      </c>
    </row>
    <row r="21" spans="1:27" ht="24.95" customHeight="1" x14ac:dyDescent="0.2">
      <c r="A21" s="75" t="s">
        <v>16</v>
      </c>
      <c r="B21" s="80">
        <v>28.750999999999998</v>
      </c>
      <c r="C21" s="81">
        <v>26.179999999999996</v>
      </c>
      <c r="D21" s="81">
        <v>24.685999999999996</v>
      </c>
      <c r="E21" s="81">
        <v>24.643999999999998</v>
      </c>
      <c r="F21" s="81">
        <v>26.646000000000001</v>
      </c>
      <c r="G21" s="81">
        <v>26.423999999999999</v>
      </c>
      <c r="H21" s="81">
        <v>13.106999999999999</v>
      </c>
      <c r="I21" s="81">
        <v>20.420000000000002</v>
      </c>
      <c r="J21" s="81">
        <v>28.56</v>
      </c>
      <c r="K21" s="81">
        <v>7.8580000000000005</v>
      </c>
      <c r="L21" s="81">
        <v>9.3759999999999994</v>
      </c>
      <c r="M21" s="81">
        <v>2.87</v>
      </c>
      <c r="N21" s="81">
        <v>11.387</v>
      </c>
      <c r="O21" s="81">
        <v>44.741</v>
      </c>
      <c r="P21" s="81">
        <v>14.137</v>
      </c>
      <c r="Q21" s="81">
        <v>13.427999999999999</v>
      </c>
      <c r="R21" s="81">
        <v>19.466999999999999</v>
      </c>
      <c r="S21" s="81">
        <v>2.1930000000000001</v>
      </c>
      <c r="T21" s="81">
        <v>4.2650000000000006</v>
      </c>
      <c r="U21" s="81">
        <v>13.956</v>
      </c>
      <c r="V21" s="81">
        <v>11.43</v>
      </c>
      <c r="W21" s="81">
        <v>10.955</v>
      </c>
      <c r="X21" s="81">
        <v>1.014</v>
      </c>
      <c r="Y21" s="81">
        <v>7.9690000000000003</v>
      </c>
      <c r="Z21" s="78"/>
      <c r="AA21" s="79">
        <f t="shared" si="2"/>
        <v>394.464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32.318999999999996</v>
      </c>
      <c r="C25" s="88">
        <f t="shared" si="3"/>
        <v>33.745999999999995</v>
      </c>
      <c r="D25" s="88">
        <f t="shared" si="3"/>
        <v>33.449999999999996</v>
      </c>
      <c r="E25" s="88">
        <f t="shared" si="3"/>
        <v>33.405999999999999</v>
      </c>
      <c r="F25" s="88">
        <f t="shared" si="3"/>
        <v>35.131</v>
      </c>
      <c r="G25" s="88">
        <f t="shared" si="3"/>
        <v>36.334000000000003</v>
      </c>
      <c r="H25" s="88">
        <f t="shared" si="3"/>
        <v>19.012</v>
      </c>
      <c r="I25" s="88">
        <f t="shared" si="3"/>
        <v>26.329000000000001</v>
      </c>
      <c r="J25" s="88">
        <f t="shared" si="3"/>
        <v>36.028999999999996</v>
      </c>
      <c r="K25" s="88">
        <f t="shared" si="3"/>
        <v>7.9270000000000005</v>
      </c>
      <c r="L25" s="88">
        <f t="shared" si="3"/>
        <v>9.4469999999999992</v>
      </c>
      <c r="M25" s="88">
        <f t="shared" si="3"/>
        <v>2.944</v>
      </c>
      <c r="N25" s="88">
        <f t="shared" si="3"/>
        <v>19.224</v>
      </c>
      <c r="O25" s="88">
        <f t="shared" si="3"/>
        <v>106.678</v>
      </c>
      <c r="P25" s="88">
        <f t="shared" si="3"/>
        <v>21.843</v>
      </c>
      <c r="Q25" s="88">
        <f t="shared" si="3"/>
        <v>21.003</v>
      </c>
      <c r="R25" s="88">
        <f t="shared" si="3"/>
        <v>25.102999999999998</v>
      </c>
      <c r="S25" s="88">
        <f t="shared" si="3"/>
        <v>9.7680000000000007</v>
      </c>
      <c r="T25" s="88">
        <f t="shared" si="3"/>
        <v>11.32</v>
      </c>
      <c r="U25" s="88">
        <f t="shared" si="3"/>
        <v>21.207999999999998</v>
      </c>
      <c r="V25" s="88">
        <f t="shared" si="3"/>
        <v>18.552</v>
      </c>
      <c r="W25" s="88">
        <f t="shared" si="3"/>
        <v>17.945999999999998</v>
      </c>
      <c r="X25" s="88">
        <f t="shared" si="3"/>
        <v>1.0489999999999999</v>
      </c>
      <c r="Y25" s="88">
        <f t="shared" si="3"/>
        <v>14.958</v>
      </c>
      <c r="Z25" s="89">
        <f t="shared" si="3"/>
        <v>0</v>
      </c>
      <c r="AA25" s="90">
        <f t="shared" si="3"/>
        <v>594.72599999999989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32.319000000000003</v>
      </c>
      <c r="C29" s="77">
        <v>33.747999999999998</v>
      </c>
      <c r="D29" s="77">
        <v>33.450000000000003</v>
      </c>
      <c r="E29" s="77">
        <v>33.405999999999999</v>
      </c>
      <c r="F29" s="77">
        <v>35.131</v>
      </c>
      <c r="G29" s="77">
        <v>36.334000000000003</v>
      </c>
      <c r="H29" s="77">
        <v>19.012</v>
      </c>
      <c r="I29" s="77">
        <v>26.329000000000001</v>
      </c>
      <c r="J29" s="77">
        <v>36.029000000000003</v>
      </c>
      <c r="K29" s="77">
        <v>7.9269999999999996</v>
      </c>
      <c r="L29" s="77">
        <v>9.4469999999999992</v>
      </c>
      <c r="M29" s="77">
        <v>2.944</v>
      </c>
      <c r="N29" s="77">
        <v>19.224</v>
      </c>
      <c r="O29" s="77">
        <v>111.08799999999999</v>
      </c>
      <c r="P29" s="77">
        <v>22.091000000000001</v>
      </c>
      <c r="Q29" s="77">
        <v>26.544</v>
      </c>
      <c r="R29" s="77">
        <v>31.59</v>
      </c>
      <c r="S29" s="77">
        <v>9.7680000000000007</v>
      </c>
      <c r="T29" s="77">
        <v>11.32</v>
      </c>
      <c r="U29" s="77">
        <v>21.207999999999998</v>
      </c>
      <c r="V29" s="77">
        <v>18.552</v>
      </c>
      <c r="W29" s="77">
        <v>17.946000000000002</v>
      </c>
      <c r="X29" s="77">
        <v>1.0489999999999999</v>
      </c>
      <c r="Y29" s="77">
        <v>14.958</v>
      </c>
      <c r="Z29" s="78"/>
      <c r="AA29" s="79">
        <f>SUM(B29:Z29)</f>
        <v>611.4140000000001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32.319000000000003</v>
      </c>
      <c r="C31" s="62">
        <f t="shared" si="4"/>
        <v>33.747999999999998</v>
      </c>
      <c r="D31" s="62">
        <f t="shared" si="4"/>
        <v>33.450000000000003</v>
      </c>
      <c r="E31" s="62">
        <f t="shared" si="4"/>
        <v>33.405999999999999</v>
      </c>
      <c r="F31" s="62">
        <f t="shared" si="4"/>
        <v>35.131</v>
      </c>
      <c r="G31" s="62">
        <f t="shared" si="4"/>
        <v>36.334000000000003</v>
      </c>
      <c r="H31" s="62">
        <f t="shared" si="4"/>
        <v>19.012</v>
      </c>
      <c r="I31" s="62">
        <f t="shared" si="4"/>
        <v>26.329000000000001</v>
      </c>
      <c r="J31" s="62">
        <f t="shared" si="4"/>
        <v>36.029000000000003</v>
      </c>
      <c r="K31" s="62">
        <f t="shared" si="4"/>
        <v>7.9269999999999996</v>
      </c>
      <c r="L31" s="62">
        <f t="shared" si="4"/>
        <v>9.4469999999999992</v>
      </c>
      <c r="M31" s="62">
        <f t="shared" si="4"/>
        <v>2.944</v>
      </c>
      <c r="N31" s="62">
        <f t="shared" si="4"/>
        <v>19.224</v>
      </c>
      <c r="O31" s="62">
        <f t="shared" si="4"/>
        <v>111.08799999999999</v>
      </c>
      <c r="P31" s="62">
        <f t="shared" si="4"/>
        <v>22.091000000000001</v>
      </c>
      <c r="Q31" s="62">
        <f t="shared" si="4"/>
        <v>26.544</v>
      </c>
      <c r="R31" s="62">
        <f t="shared" si="4"/>
        <v>31.59</v>
      </c>
      <c r="S31" s="62">
        <f t="shared" si="4"/>
        <v>9.7680000000000007</v>
      </c>
      <c r="T31" s="62">
        <f t="shared" si="4"/>
        <v>11.32</v>
      </c>
      <c r="U31" s="62">
        <f t="shared" si="4"/>
        <v>21.207999999999998</v>
      </c>
      <c r="V31" s="62">
        <f t="shared" si="4"/>
        <v>18.552</v>
      </c>
      <c r="W31" s="62">
        <f t="shared" si="4"/>
        <v>17.946000000000002</v>
      </c>
      <c r="X31" s="62">
        <f t="shared" si="4"/>
        <v>1.0489999999999999</v>
      </c>
      <c r="Y31" s="62">
        <f t="shared" si="4"/>
        <v>14.958</v>
      </c>
      <c r="Z31" s="63">
        <f t="shared" si="4"/>
        <v>0</v>
      </c>
      <c r="AA31" s="64">
        <f t="shared" si="4"/>
        <v>611.4140000000001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10.199999999999999</v>
      </c>
      <c r="C38" s="99">
        <v>4.7</v>
      </c>
      <c r="D38" s="99"/>
      <c r="E38" s="99"/>
      <c r="F38" s="99"/>
      <c r="G38" s="99"/>
      <c r="H38" s="99">
        <v>18</v>
      </c>
      <c r="I38" s="99">
        <v>8.1</v>
      </c>
      <c r="J38" s="99">
        <v>5</v>
      </c>
      <c r="K38" s="99">
        <v>129.19999999999999</v>
      </c>
      <c r="L38" s="99">
        <v>88.6</v>
      </c>
      <c r="M38" s="99">
        <v>88.5</v>
      </c>
      <c r="N38" s="99">
        <v>34.5</v>
      </c>
      <c r="O38" s="99"/>
      <c r="P38" s="99"/>
      <c r="Q38" s="99"/>
      <c r="R38" s="99"/>
      <c r="S38" s="99">
        <v>28.2</v>
      </c>
      <c r="T38" s="99">
        <v>11.5</v>
      </c>
      <c r="U38" s="99">
        <v>0.4</v>
      </c>
      <c r="V38" s="99">
        <v>36.799999999999997</v>
      </c>
      <c r="W38" s="99">
        <v>79.8</v>
      </c>
      <c r="X38" s="99">
        <v>122.9</v>
      </c>
      <c r="Y38" s="99">
        <v>35.9</v>
      </c>
      <c r="Z38" s="100"/>
      <c r="AA38" s="79">
        <f t="shared" si="5"/>
        <v>702.29999999999984</v>
      </c>
    </row>
    <row r="39" spans="1:27" ht="30" customHeight="1" thickBot="1" x14ac:dyDescent="0.25">
      <c r="A39" s="86" t="s">
        <v>45</v>
      </c>
      <c r="B39" s="87">
        <f t="shared" ref="B39:Z39" si="6">SUM(B34:B38)</f>
        <v>10.199999999999999</v>
      </c>
      <c r="C39" s="88">
        <f t="shared" si="6"/>
        <v>4.7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18</v>
      </c>
      <c r="I39" s="88">
        <f t="shared" si="6"/>
        <v>8.1</v>
      </c>
      <c r="J39" s="88">
        <f t="shared" si="6"/>
        <v>5</v>
      </c>
      <c r="K39" s="88">
        <f t="shared" si="6"/>
        <v>129.19999999999999</v>
      </c>
      <c r="L39" s="88">
        <f t="shared" si="6"/>
        <v>88.6</v>
      </c>
      <c r="M39" s="88">
        <f t="shared" si="6"/>
        <v>88.5</v>
      </c>
      <c r="N39" s="88">
        <f t="shared" si="6"/>
        <v>34.5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28.2</v>
      </c>
      <c r="T39" s="88">
        <f t="shared" si="6"/>
        <v>11.5</v>
      </c>
      <c r="U39" s="88">
        <f t="shared" si="6"/>
        <v>0.4</v>
      </c>
      <c r="V39" s="88">
        <f t="shared" si="6"/>
        <v>36.799999999999997</v>
      </c>
      <c r="W39" s="88">
        <f t="shared" si="6"/>
        <v>79.8</v>
      </c>
      <c r="X39" s="88">
        <f t="shared" si="6"/>
        <v>122.9</v>
      </c>
      <c r="Y39" s="88">
        <f t="shared" si="6"/>
        <v>35.9</v>
      </c>
      <c r="Z39" s="89">
        <f t="shared" si="6"/>
        <v>0</v>
      </c>
      <c r="AA39" s="90">
        <f t="shared" si="5"/>
        <v>702.29999999999984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10.199999999999999</v>
      </c>
      <c r="C46" s="99">
        <v>4.7</v>
      </c>
      <c r="D46" s="99"/>
      <c r="E46" s="99"/>
      <c r="F46" s="99"/>
      <c r="G46" s="99"/>
      <c r="H46" s="99">
        <v>18</v>
      </c>
      <c r="I46" s="99">
        <v>8.1</v>
      </c>
      <c r="J46" s="99">
        <v>5</v>
      </c>
      <c r="K46" s="99">
        <v>129.19999999999999</v>
      </c>
      <c r="L46" s="99">
        <v>88.6</v>
      </c>
      <c r="M46" s="99">
        <v>88.5</v>
      </c>
      <c r="N46" s="99">
        <v>34.5</v>
      </c>
      <c r="O46" s="99"/>
      <c r="P46" s="99"/>
      <c r="Q46" s="99"/>
      <c r="R46" s="99"/>
      <c r="S46" s="99">
        <v>28.2</v>
      </c>
      <c r="T46" s="99">
        <v>11.5</v>
      </c>
      <c r="U46" s="99">
        <v>0.4</v>
      </c>
      <c r="V46" s="99">
        <v>36.799999999999997</v>
      </c>
      <c r="W46" s="99">
        <v>79.8</v>
      </c>
      <c r="X46" s="99">
        <v>122.9</v>
      </c>
      <c r="Y46" s="99">
        <v>35.9</v>
      </c>
      <c r="Z46" s="100"/>
      <c r="AA46" s="79">
        <f t="shared" si="7"/>
        <v>702.29999999999984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10.199999999999999</v>
      </c>
      <c r="C48" s="88">
        <f t="shared" ref="C48:Z48" si="8">SUM(C42:C47)</f>
        <v>4.7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18</v>
      </c>
      <c r="I48" s="88">
        <f t="shared" si="8"/>
        <v>8.1</v>
      </c>
      <c r="J48" s="88">
        <f t="shared" si="8"/>
        <v>5</v>
      </c>
      <c r="K48" s="88">
        <f t="shared" si="8"/>
        <v>129.19999999999999</v>
      </c>
      <c r="L48" s="88">
        <f t="shared" si="8"/>
        <v>88.6</v>
      </c>
      <c r="M48" s="88">
        <f t="shared" si="8"/>
        <v>88.5</v>
      </c>
      <c r="N48" s="88">
        <f t="shared" si="8"/>
        <v>34.5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28.2</v>
      </c>
      <c r="T48" s="88">
        <f t="shared" si="8"/>
        <v>11.5</v>
      </c>
      <c r="U48" s="88">
        <f t="shared" si="8"/>
        <v>0.4</v>
      </c>
      <c r="V48" s="88">
        <f t="shared" si="8"/>
        <v>36.799999999999997</v>
      </c>
      <c r="W48" s="88">
        <f t="shared" si="8"/>
        <v>79.8</v>
      </c>
      <c r="X48" s="88">
        <f t="shared" si="8"/>
        <v>122.9</v>
      </c>
      <c r="Y48" s="88">
        <f t="shared" si="8"/>
        <v>35.9</v>
      </c>
      <c r="Z48" s="89">
        <f t="shared" si="8"/>
        <v>0</v>
      </c>
      <c r="AA48" s="90">
        <f t="shared" si="7"/>
        <v>702.29999999999984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42.518999999999991</v>
      </c>
      <c r="C51" s="88">
        <f t="shared" si="10"/>
        <v>38.448</v>
      </c>
      <c r="D51" s="88">
        <f t="shared" si="10"/>
        <v>33.449999999999996</v>
      </c>
      <c r="E51" s="88">
        <f t="shared" si="10"/>
        <v>33.405999999999999</v>
      </c>
      <c r="F51" s="88">
        <f t="shared" si="10"/>
        <v>35.131</v>
      </c>
      <c r="G51" s="88">
        <f t="shared" si="10"/>
        <v>36.334000000000003</v>
      </c>
      <c r="H51" s="88">
        <f t="shared" si="10"/>
        <v>37.012</v>
      </c>
      <c r="I51" s="88">
        <f t="shared" si="10"/>
        <v>34.429000000000002</v>
      </c>
      <c r="J51" s="88">
        <f t="shared" si="10"/>
        <v>41.028999999999996</v>
      </c>
      <c r="K51" s="88">
        <f t="shared" si="10"/>
        <v>137.12699999999998</v>
      </c>
      <c r="L51" s="88">
        <f t="shared" si="10"/>
        <v>98.046999999999997</v>
      </c>
      <c r="M51" s="88">
        <f t="shared" si="10"/>
        <v>91.444000000000003</v>
      </c>
      <c r="N51" s="88">
        <f t="shared" si="10"/>
        <v>53.724000000000004</v>
      </c>
      <c r="O51" s="88">
        <f t="shared" si="10"/>
        <v>111.08799999999999</v>
      </c>
      <c r="P51" s="88">
        <f t="shared" si="10"/>
        <v>22.091000000000001</v>
      </c>
      <c r="Q51" s="88">
        <f t="shared" si="10"/>
        <v>26.544</v>
      </c>
      <c r="R51" s="88">
        <f t="shared" si="10"/>
        <v>31.589999999999996</v>
      </c>
      <c r="S51" s="88">
        <f t="shared" si="10"/>
        <v>37.968000000000004</v>
      </c>
      <c r="T51" s="88">
        <f t="shared" si="10"/>
        <v>22.82</v>
      </c>
      <c r="U51" s="88">
        <f t="shared" si="10"/>
        <v>21.607999999999997</v>
      </c>
      <c r="V51" s="88">
        <f t="shared" si="10"/>
        <v>55.351999999999997</v>
      </c>
      <c r="W51" s="88">
        <f t="shared" si="10"/>
        <v>97.745999999999995</v>
      </c>
      <c r="X51" s="88">
        <f t="shared" si="10"/>
        <v>123.94900000000001</v>
      </c>
      <c r="Y51" s="88">
        <f t="shared" si="10"/>
        <v>50.857999999999997</v>
      </c>
      <c r="Z51" s="89">
        <f t="shared" si="10"/>
        <v>0</v>
      </c>
      <c r="AA51" s="104">
        <f>SUM(B51:Z51)</f>
        <v>1313.7139999999999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10.199999999999999</v>
      </c>
      <c r="C4" s="18">
        <v>4.7</v>
      </c>
      <c r="D4" s="18"/>
      <c r="E4" s="18"/>
      <c r="F4" s="18"/>
      <c r="G4" s="18"/>
      <c r="H4" s="18">
        <v>18</v>
      </c>
      <c r="I4" s="18">
        <v>8.1</v>
      </c>
      <c r="J4" s="18">
        <v>5</v>
      </c>
      <c r="K4" s="18">
        <v>129.19999999999999</v>
      </c>
      <c r="L4" s="18">
        <v>88.6</v>
      </c>
      <c r="M4" s="18">
        <v>88.5</v>
      </c>
      <c r="N4" s="18">
        <v>34.5</v>
      </c>
      <c r="O4" s="18">
        <v>-102.1</v>
      </c>
      <c r="P4" s="18">
        <v>-8.6</v>
      </c>
      <c r="Q4" s="18">
        <v>-10.6</v>
      </c>
      <c r="R4" s="18">
        <v>-18</v>
      </c>
      <c r="S4" s="18">
        <v>28.2</v>
      </c>
      <c r="T4" s="18">
        <v>11.5</v>
      </c>
      <c r="U4" s="18">
        <v>0.4</v>
      </c>
      <c r="V4" s="18">
        <v>36.799999999999997</v>
      </c>
      <c r="W4" s="18">
        <v>79.8</v>
      </c>
      <c r="X4" s="18">
        <v>122.9</v>
      </c>
      <c r="Y4" s="18">
        <v>35.9</v>
      </c>
      <c r="Z4" s="19"/>
      <c r="AA4" s="111">
        <f>SUM(B4:Z4)</f>
        <v>562.99999999999989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114.35</v>
      </c>
      <c r="C7" s="117">
        <v>109</v>
      </c>
      <c r="D7" s="117">
        <v>102.9</v>
      </c>
      <c r="E7" s="117">
        <v>102.9</v>
      </c>
      <c r="F7" s="117">
        <v>113.65</v>
      </c>
      <c r="G7" s="117">
        <v>113.04</v>
      </c>
      <c r="H7" s="117">
        <v>110.92</v>
      </c>
      <c r="I7" s="117">
        <v>109.96</v>
      </c>
      <c r="J7" s="117">
        <v>111.8</v>
      </c>
      <c r="K7" s="117">
        <v>140</v>
      </c>
      <c r="L7" s="117">
        <v>135</v>
      </c>
      <c r="M7" s="117">
        <v>133.61000000000001</v>
      </c>
      <c r="N7" s="117">
        <v>114.48</v>
      </c>
      <c r="O7" s="117">
        <v>85</v>
      </c>
      <c r="P7" s="117">
        <v>85</v>
      </c>
      <c r="Q7" s="117">
        <v>85</v>
      </c>
      <c r="R7" s="117">
        <v>85</v>
      </c>
      <c r="S7" s="117">
        <v>104.5</v>
      </c>
      <c r="T7" s="117">
        <v>113.3</v>
      </c>
      <c r="U7" s="117">
        <v>117.46</v>
      </c>
      <c r="V7" s="117">
        <v>126.93</v>
      </c>
      <c r="W7" s="117">
        <v>127.76</v>
      </c>
      <c r="X7" s="117">
        <v>130</v>
      </c>
      <c r="Y7" s="117">
        <v>114.97</v>
      </c>
      <c r="Z7" s="118"/>
      <c r="AA7" s="119">
        <f>IF(SUM(B7:Z7)&lt;&gt;0,AVERAGEIF(B7:Z7,"&lt;&gt;"""),"")</f>
        <v>111.93875000000001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102.1</v>
      </c>
      <c r="P15" s="133">
        <v>8.6</v>
      </c>
      <c r="Q15" s="133">
        <v>10.6</v>
      </c>
      <c r="R15" s="133">
        <v>18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139.29999999999998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102.1</v>
      </c>
      <c r="P16" s="135">
        <f t="shared" si="1"/>
        <v>8.6</v>
      </c>
      <c r="Q16" s="135">
        <f t="shared" si="1"/>
        <v>10.6</v>
      </c>
      <c r="R16" s="135">
        <f t="shared" si="1"/>
        <v>18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139.29999999999998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10.199999999999999</v>
      </c>
      <c r="C23" s="133">
        <v>4.7</v>
      </c>
      <c r="D23" s="133"/>
      <c r="E23" s="133"/>
      <c r="F23" s="133"/>
      <c r="G23" s="133"/>
      <c r="H23" s="133">
        <v>18</v>
      </c>
      <c r="I23" s="133">
        <v>8.1</v>
      </c>
      <c r="J23" s="133">
        <v>5</v>
      </c>
      <c r="K23" s="133">
        <v>129.19999999999999</v>
      </c>
      <c r="L23" s="133">
        <v>88.6</v>
      </c>
      <c r="M23" s="133">
        <v>88.5</v>
      </c>
      <c r="N23" s="133">
        <v>34.5</v>
      </c>
      <c r="O23" s="133"/>
      <c r="P23" s="133"/>
      <c r="Q23" s="133"/>
      <c r="R23" s="133"/>
      <c r="S23" s="133">
        <v>28.2</v>
      </c>
      <c r="T23" s="133">
        <v>11.5</v>
      </c>
      <c r="U23" s="133">
        <v>0.4</v>
      </c>
      <c r="V23" s="133">
        <v>36.799999999999997</v>
      </c>
      <c r="W23" s="133">
        <v>79.8</v>
      </c>
      <c r="X23" s="133">
        <v>122.9</v>
      </c>
      <c r="Y23" s="133">
        <v>35.9</v>
      </c>
      <c r="Z23" s="131"/>
      <c r="AA23" s="132">
        <f t="shared" si="2"/>
        <v>702.29999999999984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10.199999999999999</v>
      </c>
      <c r="C24" s="135">
        <f t="shared" si="3"/>
        <v>4.7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18</v>
      </c>
      <c r="I24" s="135">
        <f t="shared" si="3"/>
        <v>8.1</v>
      </c>
      <c r="J24" s="135">
        <f t="shared" si="3"/>
        <v>5</v>
      </c>
      <c r="K24" s="135">
        <f t="shared" si="3"/>
        <v>129.19999999999999</v>
      </c>
      <c r="L24" s="135">
        <f t="shared" si="3"/>
        <v>88.6</v>
      </c>
      <c r="M24" s="135">
        <f t="shared" si="3"/>
        <v>88.5</v>
      </c>
      <c r="N24" s="135">
        <f t="shared" si="3"/>
        <v>34.5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28.2</v>
      </c>
      <c r="T24" s="135">
        <f t="shared" si="3"/>
        <v>11.5</v>
      </c>
      <c r="U24" s="135">
        <f t="shared" si="3"/>
        <v>0.4</v>
      </c>
      <c r="V24" s="135">
        <f t="shared" si="3"/>
        <v>36.799999999999997</v>
      </c>
      <c r="W24" s="135">
        <f t="shared" si="3"/>
        <v>79.8</v>
      </c>
      <c r="X24" s="135">
        <f t="shared" si="3"/>
        <v>122.9</v>
      </c>
      <c r="Y24" s="135">
        <f t="shared" si="3"/>
        <v>35.9</v>
      </c>
      <c r="Z24" s="136" t="str">
        <f t="shared" si="3"/>
        <v/>
      </c>
      <c r="AA24" s="90">
        <f t="shared" si="2"/>
        <v>702.29999999999984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2023-04-30T13:19:27Z</dcterms:created>
  <dcterms:modified xsi:type="dcterms:W3CDTF">2023-04-30T13:19:28Z</dcterms:modified>
</cp:coreProperties>
</file>