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<sst xmlns="http://schemas.openxmlformats.org/spreadsheetml/2006/main" count="117" uniqueCount="53">
  <si>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29/04/2023 16:20:01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</si>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</sst>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41-4B27-9BDA-5AFC3EDC005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41-4B27-9BDA-5AFC3EDC005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2.3450000000000002</c:v>
                </c:pt>
                <c:pt idx="5">
                  <c:v>36.685000000000002</c:v>
                </c:pt>
                <c:pt idx="6">
                  <c:v>35.841000000000001</c:v>
                </c:pt>
                <c:pt idx="20">
                  <c:v>59.921999999999997</c:v>
                </c:pt>
                <c:pt idx="21">
                  <c:v>58.340999999999994</c:v>
                </c:pt>
                <c:pt idx="22">
                  <c:v>12.865</c:v>
                </c:pt>
                <c:pt idx="23">
                  <c:v>3.1179999999999999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41-4B27-9BDA-5AFC3EDC005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</c:v>
                </c:pt>
                <c:pt idx="1">
                  <c:v>6.2</c:v>
                </c:pt>
                <c:pt idx="2">
                  <c:v>2.7</c:v>
                </c:pt>
                <c:pt idx="3">
                  <c:v>6.2</c:v>
                </c:pt>
                <c:pt idx="4">
                  <c:v>1.4</c:v>
                </c:pt>
                <c:pt idx="5">
                  <c:v>0</c:v>
                </c:pt>
                <c:pt idx="6">
                  <c:v>0</c:v>
                </c:pt>
                <c:pt idx="7">
                  <c:v>5.2</c:v>
                </c:pt>
                <c:pt idx="8">
                  <c:v>17.8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0</c:v>
                </c:pt>
                <c:pt idx="14">
                  <c:v>12.8</c:v>
                </c:pt>
                <c:pt idx="15">
                  <c:v>12.1</c:v>
                </c:pt>
                <c:pt idx="16">
                  <c:v>0</c:v>
                </c:pt>
                <c:pt idx="17">
                  <c:v>0</c:v>
                </c:pt>
                <c:pt idx="18">
                  <c:v>14</c:v>
                </c:pt>
                <c:pt idx="19">
                  <c:v>67.099999999999994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41-4B27-9BDA-5AFC3EDC005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4.0720000000000001</c:v>
                </c:pt>
                <c:pt idx="1">
                  <c:v>2.0249999999999999</c:v>
                </c:pt>
                <c:pt idx="2">
                  <c:v>3.6029999999999993</c:v>
                </c:pt>
                <c:pt idx="3">
                  <c:v>2.8049999999999997</c:v>
                </c:pt>
                <c:pt idx="4">
                  <c:v>3.327</c:v>
                </c:pt>
                <c:pt idx="5">
                  <c:v>1.7979999999999996</c:v>
                </c:pt>
                <c:pt idx="6">
                  <c:v>2.3269999999999995</c:v>
                </c:pt>
                <c:pt idx="7">
                  <c:v>3.5730000000000004</c:v>
                </c:pt>
                <c:pt idx="8">
                  <c:v>3.5040000000000004</c:v>
                </c:pt>
                <c:pt idx="9">
                  <c:v>15.294</c:v>
                </c:pt>
                <c:pt idx="10">
                  <c:v>12.309000000000001</c:v>
                </c:pt>
                <c:pt idx="11">
                  <c:v>3.1539999999999999</c:v>
                </c:pt>
                <c:pt idx="12">
                  <c:v>0.76900000000000002</c:v>
                </c:pt>
                <c:pt idx="13">
                  <c:v>0.82400000000000007</c:v>
                </c:pt>
                <c:pt idx="14">
                  <c:v>1.4449999999999998</c:v>
                </c:pt>
                <c:pt idx="15">
                  <c:v>0.60199999999999998</c:v>
                </c:pt>
                <c:pt idx="16">
                  <c:v>0.6</c:v>
                </c:pt>
                <c:pt idx="17">
                  <c:v>5.9790000000000001</c:v>
                </c:pt>
                <c:pt idx="18">
                  <c:v>1.024</c:v>
                </c:pt>
                <c:pt idx="19">
                  <c:v>0.9830000000000001</c:v>
                </c:pt>
                <c:pt idx="20">
                  <c:v>0.70399999999999996</c:v>
                </c:pt>
                <c:pt idx="21">
                  <c:v>1.724</c:v>
                </c:pt>
                <c:pt idx="22">
                  <c:v>0.64400000000000002</c:v>
                </c:pt>
                <c:pt idx="23">
                  <c:v>1.629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41-4B27-9BDA-5AFC3EDC005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41-4B27-9BDA-5AFC3EDC005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41-4B27-9BDA-5AFC3EDC0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5.4710000000000001</c:v>
                </c:pt>
                <c:pt idx="1">
                  <c:v>8.4809999999999999</c:v>
                </c:pt>
                <c:pt idx="2">
                  <c:v>6.6679999999999993</c:v>
                </c:pt>
                <c:pt idx="3">
                  <c:v>9.2750000000000004</c:v>
                </c:pt>
                <c:pt idx="4">
                  <c:v>7.3879999999999999</c:v>
                </c:pt>
                <c:pt idx="5">
                  <c:v>41.482999999999997</c:v>
                </c:pt>
                <c:pt idx="6">
                  <c:v>43.936</c:v>
                </c:pt>
                <c:pt idx="7">
                  <c:v>29.753</c:v>
                </c:pt>
                <c:pt idx="8">
                  <c:v>29.070000000000004</c:v>
                </c:pt>
                <c:pt idx="9">
                  <c:v>49.342999999999996</c:v>
                </c:pt>
                <c:pt idx="10">
                  <c:v>32.590000000000003</c:v>
                </c:pt>
                <c:pt idx="11">
                  <c:v>24.837000000000003</c:v>
                </c:pt>
                <c:pt idx="12">
                  <c:v>22.788</c:v>
                </c:pt>
                <c:pt idx="13">
                  <c:v>7.2489999999999997</c:v>
                </c:pt>
                <c:pt idx="14">
                  <c:v>19.661000000000001</c:v>
                </c:pt>
                <c:pt idx="15">
                  <c:v>26.728000000000005</c:v>
                </c:pt>
                <c:pt idx="16">
                  <c:v>29.304000000000002</c:v>
                </c:pt>
                <c:pt idx="17">
                  <c:v>41.727000000000004</c:v>
                </c:pt>
                <c:pt idx="18">
                  <c:v>15.151999999999999</c:v>
                </c:pt>
                <c:pt idx="19">
                  <c:v>74.083000000000013</c:v>
                </c:pt>
                <c:pt idx="20">
                  <c:v>60.626000000000005</c:v>
                </c:pt>
                <c:pt idx="21">
                  <c:v>60.065000000000005</c:v>
                </c:pt>
                <c:pt idx="22">
                  <c:v>22.146000000000001</c:v>
                </c:pt>
                <c:pt idx="23">
                  <c:v>13.747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41-4B27-9BDA-5AFC3EDC0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116.68</c:v>
                </c:pt>
                <c:pt idx="1">
                  <c:v>111.11</c:v>
                </c:pt>
                <c:pt idx="2">
                  <c:v>110</c:v>
                </c:pt>
                <c:pt idx="3">
                  <c:v>109.06</c:v>
                </c:pt>
                <c:pt idx="4">
                  <c:v>119.42</c:v>
                </c:pt>
                <c:pt idx="5">
                  <c:v>124.05</c:v>
                </c:pt>
                <c:pt idx="6">
                  <c:v>123.74</c:v>
                </c:pt>
                <c:pt idx="7">
                  <c:v>110</c:v>
                </c:pt>
                <c:pt idx="8">
                  <c:v>107.9</c:v>
                </c:pt>
                <c:pt idx="9">
                  <c:v>113.78</c:v>
                </c:pt>
                <c:pt idx="10">
                  <c:v>110.23</c:v>
                </c:pt>
                <c:pt idx="11">
                  <c:v>110.52</c:v>
                </c:pt>
                <c:pt idx="12">
                  <c:v>114.45</c:v>
                </c:pt>
                <c:pt idx="13">
                  <c:v>112.2</c:v>
                </c:pt>
                <c:pt idx="14">
                  <c:v>113.38</c:v>
                </c:pt>
                <c:pt idx="15">
                  <c:v>101.9</c:v>
                </c:pt>
                <c:pt idx="16">
                  <c:v>109</c:v>
                </c:pt>
                <c:pt idx="17">
                  <c:v>122.2</c:v>
                </c:pt>
                <c:pt idx="18">
                  <c:v>113.68</c:v>
                </c:pt>
                <c:pt idx="19">
                  <c:v>120.49</c:v>
                </c:pt>
                <c:pt idx="20">
                  <c:v>188.3</c:v>
                </c:pt>
                <c:pt idx="21">
                  <c:v>180.72</c:v>
                </c:pt>
                <c:pt idx="22">
                  <c:v>136</c:v>
                </c:pt>
                <c:pt idx="23">
                  <c:v>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41-4B27-9BDA-5AFC3EDC0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5.4630000000000001</v>
      </c>
      <c r="C4" s="18">
        <v>8.4849999999999994</v>
      </c>
      <c r="D4" s="18">
        <v>6.6859999999999999</v>
      </c>
      <c r="E4" s="18">
        <v>9.261000000000001</v>
      </c>
      <c r="F4" s="18">
        <v>7.387999999999999</v>
      </c>
      <c r="G4" s="18">
        <v>41.482999999999997</v>
      </c>
      <c r="H4" s="18">
        <v>43.936</v>
      </c>
      <c r="I4" s="18">
        <v>29.75</v>
      </c>
      <c r="J4" s="18">
        <v>29.060000000000002</v>
      </c>
      <c r="K4" s="18">
        <v>49.383000000000003</v>
      </c>
      <c r="L4" s="18">
        <v>32.545999999999999</v>
      </c>
      <c r="M4" s="18">
        <v>24.786999999999999</v>
      </c>
      <c r="N4" s="18">
        <v>22.741000000000003</v>
      </c>
      <c r="O4" s="18">
        <v>7.2489999999999988</v>
      </c>
      <c r="P4" s="18">
        <v>19.651999999999997</v>
      </c>
      <c r="Q4" s="18">
        <v>26.722999999999999</v>
      </c>
      <c r="R4" s="18">
        <v>29.298000000000002</v>
      </c>
      <c r="S4" s="18">
        <v>41.727000000000004</v>
      </c>
      <c r="T4" s="18">
        <v>15.143999999999998</v>
      </c>
      <c r="U4" s="18">
        <v>74.082999999999998</v>
      </c>
      <c r="V4" s="18">
        <v>60.626000000000005</v>
      </c>
      <c r="W4" s="18">
        <v>60.065000000000005</v>
      </c>
      <c r="X4" s="18">
        <v>22.146000000000001</v>
      </c>
      <c r="Y4" s="18">
        <v>13.747</v>
      </c>
      <c r="Z4" s="19"/>
      <c r="AA4" s="20">
        <f>SUM(B4:Z4)</f>
        <v>681.42899999999997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116.68</v>
      </c>
      <c r="C7" s="28">
        <v>111.11</v>
      </c>
      <c r="D7" s="28">
        <v>110</v>
      </c>
      <c r="E7" s="28">
        <v>109.06</v>
      </c>
      <c r="F7" s="28">
        <v>119.42</v>
      </c>
      <c r="G7" s="28">
        <v>124.05</v>
      </c>
      <c r="H7" s="28">
        <v>123.74</v>
      </c>
      <c r="I7" s="28">
        <v>110</v>
      </c>
      <c r="J7" s="28">
        <v>107.9</v>
      </c>
      <c r="K7" s="28">
        <v>113.78</v>
      </c>
      <c r="L7" s="28">
        <v>110.23</v>
      </c>
      <c r="M7" s="28">
        <v>110.52</v>
      </c>
      <c r="N7" s="28">
        <v>114.45</v>
      </c>
      <c r="O7" s="28">
        <v>112.2</v>
      </c>
      <c r="P7" s="28">
        <v>113.38</v>
      </c>
      <c r="Q7" s="28">
        <v>101.9</v>
      </c>
      <c r="R7" s="28">
        <v>109</v>
      </c>
      <c r="S7" s="28">
        <v>122.2</v>
      </c>
      <c r="T7" s="28">
        <v>113.68</v>
      </c>
      <c r="U7" s="28">
        <v>120.49</v>
      </c>
      <c r="V7" s="28">
        <v>188.3</v>
      </c>
      <c r="W7" s="28">
        <v>180.72</v>
      </c>
      <c r="X7" s="28">
        <v>136</v>
      </c>
      <c r="Y7" s="28">
        <v>129</v>
      </c>
      <c r="Z7" s="29"/>
      <c r="AA7" s="30">
        <f>IF(SUM(B7:Z7)&lt;&gt;0,AVERAGEIF(B7:Z7,"&lt;&gt;"""),"")</f>
        <v>121.15875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2.3450000000000002</v>
      </c>
      <c r="G12" s="52">
        <v>36.685000000000002</v>
      </c>
      <c r="H12" s="52">
        <v>35.841000000000001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59.921999999999997</v>
      </c>
      <c r="W12" s="52">
        <v>58.340999999999994</v>
      </c>
      <c r="X12" s="52">
        <v>12.865</v>
      </c>
      <c r="Y12" s="52">
        <v>3.1179999999999999</v>
      </c>
      <c r="Z12" s="53"/>
      <c r="AA12" s="54">
        <f t="shared" si="0"/>
        <v>209.11700000000002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4.0720000000000001</v>
      </c>
      <c r="C14" s="57">
        <v>2.0249999999999999</v>
      </c>
      <c r="D14" s="57">
        <v>3.6029999999999993</v>
      </c>
      <c r="E14" s="57">
        <v>2.8049999999999997</v>
      </c>
      <c r="F14" s="57">
        <v>3.327</v>
      </c>
      <c r="G14" s="57">
        <v>1.7979999999999996</v>
      </c>
      <c r="H14" s="57">
        <v>2.3269999999999995</v>
      </c>
      <c r="I14" s="57">
        <v>3.5730000000000004</v>
      </c>
      <c r="J14" s="57">
        <v>3.5040000000000004</v>
      </c>
      <c r="K14" s="57">
        <v>15.294</v>
      </c>
      <c r="L14" s="57">
        <v>12.309000000000001</v>
      </c>
      <c r="M14" s="57">
        <v>3.1539999999999999</v>
      </c>
      <c r="N14" s="57">
        <v>0.76900000000000002</v>
      </c>
      <c r="O14" s="57">
        <v>0.82400000000000007</v>
      </c>
      <c r="P14" s="57">
        <v>1.4449999999999998</v>
      </c>
      <c r="Q14" s="57">
        <v>0.60199999999999998</v>
      </c>
      <c r="R14" s="57">
        <v>0.6</v>
      </c>
      <c r="S14" s="57">
        <v>5.9790000000000001</v>
      </c>
      <c r="T14" s="57">
        <v>1.024</v>
      </c>
      <c r="U14" s="57">
        <v>0.9830000000000001</v>
      </c>
      <c r="V14" s="57">
        <v>0.70399999999999996</v>
      </c>
      <c r="W14" s="57">
        <v>1.724</v>
      </c>
      <c r="X14" s="57">
        <v>0.64400000000000002</v>
      </c>
      <c r="Y14" s="57">
        <v>1.629</v>
      </c>
      <c r="Z14" s="58"/>
      <c r="AA14" s="59">
        <f t="shared" si="0"/>
        <v>74.718000000000004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4.0720000000000001</v>
      </c>
      <c r="C16" s="62">
        <f t="shared" ref="C16:Z16" si="1">IF(LEN(C$2)&gt;0,SUM(C10:C15),"")</f>
        <v>2.0249999999999999</v>
      </c>
      <c r="D16" s="62">
        <f t="shared" si="1"/>
        <v>3.6029999999999993</v>
      </c>
      <c r="E16" s="62">
        <f t="shared" si="1"/>
        <v>2.8049999999999997</v>
      </c>
      <c r="F16" s="62">
        <f t="shared" si="1"/>
        <v>5.6720000000000006</v>
      </c>
      <c r="G16" s="62">
        <f t="shared" si="1"/>
        <v>38.483000000000004</v>
      </c>
      <c r="H16" s="62">
        <f t="shared" si="1"/>
        <v>38.167999999999999</v>
      </c>
      <c r="I16" s="62">
        <f t="shared" si="1"/>
        <v>3.5730000000000004</v>
      </c>
      <c r="J16" s="62">
        <f t="shared" si="1"/>
        <v>3.5040000000000004</v>
      </c>
      <c r="K16" s="62">
        <f t="shared" si="1"/>
        <v>15.294</v>
      </c>
      <c r="L16" s="62">
        <f t="shared" si="1"/>
        <v>12.309000000000001</v>
      </c>
      <c r="M16" s="62">
        <f t="shared" si="1"/>
        <v>3.1539999999999999</v>
      </c>
      <c r="N16" s="62">
        <f t="shared" si="1"/>
        <v>0.76900000000000002</v>
      </c>
      <c r="O16" s="62">
        <f t="shared" si="1"/>
        <v>0.82400000000000007</v>
      </c>
      <c r="P16" s="62">
        <f t="shared" si="1"/>
        <v>1.4449999999999998</v>
      </c>
      <c r="Q16" s="62">
        <f t="shared" si="1"/>
        <v>0.60199999999999998</v>
      </c>
      <c r="R16" s="62">
        <f t="shared" si="1"/>
        <v>0.6</v>
      </c>
      <c r="S16" s="62">
        <f t="shared" si="1"/>
        <v>5.9790000000000001</v>
      </c>
      <c r="T16" s="62">
        <f t="shared" si="1"/>
        <v>1.024</v>
      </c>
      <c r="U16" s="62">
        <f t="shared" si="1"/>
        <v>0.9830000000000001</v>
      </c>
      <c r="V16" s="62">
        <f t="shared" si="1"/>
        <v>60.625999999999998</v>
      </c>
      <c r="W16" s="62">
        <f t="shared" si="1"/>
        <v>60.064999999999991</v>
      </c>
      <c r="X16" s="62">
        <f t="shared" si="1"/>
        <v>13.509</v>
      </c>
      <c r="Y16" s="62">
        <f t="shared" si="1"/>
        <v>4.7469999999999999</v>
      </c>
      <c r="Z16" s="63" t="str">
        <f t="shared" si="1"/>
        <v/>
      </c>
      <c r="AA16" s="64">
        <f>SUM(AA10:AA15)</f>
        <v>283.83500000000004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</v>
      </c>
      <c r="H20" s="77"/>
      <c r="I20" s="77">
        <v>14.243</v>
      </c>
      <c r="J20" s="77">
        <v>3.3000000000000002E-2</v>
      </c>
      <c r="K20" s="77">
        <v>30.051000000000002</v>
      </c>
      <c r="L20" s="77">
        <v>15.068</v>
      </c>
      <c r="M20" s="77">
        <v>15.044</v>
      </c>
      <c r="N20" s="77">
        <v>15.053000000000001</v>
      </c>
      <c r="O20" s="77">
        <v>5.6000000000000001E-2</v>
      </c>
      <c r="P20" s="77">
        <v>5.8000000000000003E-2</v>
      </c>
      <c r="Q20" s="77">
        <v>2.4E-2</v>
      </c>
      <c r="R20" s="77">
        <v>10.007999999999999</v>
      </c>
      <c r="S20" s="77">
        <v>25.023</v>
      </c>
      <c r="T20" s="77">
        <v>0.12</v>
      </c>
      <c r="U20" s="77">
        <v>6</v>
      </c>
      <c r="V20" s="77"/>
      <c r="W20" s="77"/>
      <c r="X20" s="77">
        <v>8.6370000000000005</v>
      </c>
      <c r="Y20" s="77">
        <v>9</v>
      </c>
      <c r="Z20" s="78"/>
      <c r="AA20" s="79">
        <f t="shared" si="2"/>
        <v>151.41800000000001</v>
      </c>
    </row>
    <row r="21" spans="1:27" ht="24.95" customHeight="1" x14ac:dyDescent="0.2">
      <c r="A21" s="75" t="s">
        <v>16</v>
      </c>
      <c r="B21" s="80">
        <v>0.39100000000000001</v>
      </c>
      <c r="C21" s="81">
        <v>0.26</v>
      </c>
      <c r="D21" s="81">
        <v>0.38300000000000001</v>
      </c>
      <c r="E21" s="81">
        <v>0.25600000000000001</v>
      </c>
      <c r="F21" s="81">
        <v>0.316</v>
      </c>
      <c r="G21" s="81"/>
      <c r="H21" s="81">
        <v>5.7679999999999998</v>
      </c>
      <c r="I21" s="81">
        <v>6.734</v>
      </c>
      <c r="J21" s="81">
        <v>7.7229999999999999</v>
      </c>
      <c r="K21" s="81">
        <v>4.0380000000000003</v>
      </c>
      <c r="L21" s="81">
        <v>5.1689999999999996</v>
      </c>
      <c r="M21" s="81">
        <v>6.5890000000000004</v>
      </c>
      <c r="N21" s="81">
        <v>6.4189999999999996</v>
      </c>
      <c r="O21" s="81">
        <v>6.3689999999999998</v>
      </c>
      <c r="P21" s="81">
        <v>5.3490000000000002</v>
      </c>
      <c r="Q21" s="81">
        <v>13.997</v>
      </c>
      <c r="R21" s="81">
        <v>18.690000000000001</v>
      </c>
      <c r="S21" s="81">
        <v>10.725</v>
      </c>
      <c r="T21" s="81"/>
      <c r="U21" s="81"/>
      <c r="V21" s="81"/>
      <c r="W21" s="81"/>
      <c r="X21" s="81"/>
      <c r="Y21" s="81"/>
      <c r="Z21" s="78"/>
      <c r="AA21" s="79">
        <f t="shared" si="2"/>
        <v>99.175999999999988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0.39100000000000001</v>
      </c>
      <c r="C25" s="88">
        <f t="shared" ref="C25:Z25" si="3">IF(LEN(C$2)&gt;0,SUM(C19:C24),"")</f>
        <v>0.26</v>
      </c>
      <c r="D25" s="88">
        <f t="shared" si="3"/>
        <v>0.38300000000000001</v>
      </c>
      <c r="E25" s="88">
        <f t="shared" si="3"/>
        <v>0.25600000000000001</v>
      </c>
      <c r="F25" s="88">
        <f t="shared" si="3"/>
        <v>0.316</v>
      </c>
      <c r="G25" s="88">
        <f t="shared" si="3"/>
        <v>3</v>
      </c>
      <c r="H25" s="88">
        <f t="shared" si="3"/>
        <v>5.7679999999999998</v>
      </c>
      <c r="I25" s="88">
        <f t="shared" si="3"/>
        <v>20.977</v>
      </c>
      <c r="J25" s="88">
        <f t="shared" si="3"/>
        <v>7.7560000000000002</v>
      </c>
      <c r="K25" s="88">
        <f t="shared" si="3"/>
        <v>34.088999999999999</v>
      </c>
      <c r="L25" s="88">
        <f t="shared" si="3"/>
        <v>20.236999999999998</v>
      </c>
      <c r="M25" s="88">
        <f t="shared" si="3"/>
        <v>21.633000000000003</v>
      </c>
      <c r="N25" s="88">
        <f t="shared" si="3"/>
        <v>21.472000000000001</v>
      </c>
      <c r="O25" s="88">
        <f t="shared" si="3"/>
        <v>6.4249999999999998</v>
      </c>
      <c r="P25" s="88">
        <f t="shared" si="3"/>
        <v>5.407</v>
      </c>
      <c r="Q25" s="88">
        <f t="shared" si="3"/>
        <v>14.020999999999999</v>
      </c>
      <c r="R25" s="88">
        <f t="shared" si="3"/>
        <v>28.698</v>
      </c>
      <c r="S25" s="88">
        <f t="shared" si="3"/>
        <v>35.747999999999998</v>
      </c>
      <c r="T25" s="88">
        <f t="shared" si="3"/>
        <v>0.12</v>
      </c>
      <c r="U25" s="88">
        <f t="shared" si="3"/>
        <v>6</v>
      </c>
      <c r="V25" s="88">
        <f t="shared" si="3"/>
        <v>0</v>
      </c>
      <c r="W25" s="88">
        <f t="shared" si="3"/>
        <v>0</v>
      </c>
      <c r="X25" s="88">
        <f t="shared" si="3"/>
        <v>8.6370000000000005</v>
      </c>
      <c r="Y25" s="88">
        <f t="shared" si="3"/>
        <v>9</v>
      </c>
      <c r="Z25" s="89" t="str">
        <f t="shared" si="3"/>
        <v/>
      </c>
      <c r="AA25" s="90">
        <f>SUM(AA19:AA24)</f>
        <v>250.59399999999999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4.4630000000000001</v>
      </c>
      <c r="C29" s="77">
        <v>2.2850000000000001</v>
      </c>
      <c r="D29" s="77">
        <v>3.9860000000000002</v>
      </c>
      <c r="E29" s="77">
        <v>3.0609999999999999</v>
      </c>
      <c r="F29" s="77">
        <v>5.9880000000000004</v>
      </c>
      <c r="G29" s="77">
        <v>41.482999999999997</v>
      </c>
      <c r="H29" s="77">
        <v>43.936</v>
      </c>
      <c r="I29" s="77">
        <v>24.55</v>
      </c>
      <c r="J29" s="77">
        <v>11.26</v>
      </c>
      <c r="K29" s="77">
        <v>49.383000000000003</v>
      </c>
      <c r="L29" s="77">
        <v>32.545999999999999</v>
      </c>
      <c r="M29" s="77">
        <v>24.786999999999999</v>
      </c>
      <c r="N29" s="77">
        <v>22.241</v>
      </c>
      <c r="O29" s="77">
        <v>7.2489999999999997</v>
      </c>
      <c r="P29" s="77">
        <v>6.8520000000000003</v>
      </c>
      <c r="Q29" s="77">
        <v>14.622999999999999</v>
      </c>
      <c r="R29" s="77">
        <v>29.297999999999998</v>
      </c>
      <c r="S29" s="77">
        <v>41.726999999999997</v>
      </c>
      <c r="T29" s="77">
        <v>1.1439999999999999</v>
      </c>
      <c r="U29" s="77">
        <v>6.9829999999999997</v>
      </c>
      <c r="V29" s="77">
        <v>60.625999999999998</v>
      </c>
      <c r="W29" s="77">
        <v>60.064999999999998</v>
      </c>
      <c r="X29" s="77">
        <v>22.146000000000001</v>
      </c>
      <c r="Y29" s="77">
        <v>13.747</v>
      </c>
      <c r="Z29" s="78"/>
      <c r="AA29" s="79">
        <f>SUM(B29:Z29)</f>
        <v>534.42899999999986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4.4630000000000001</v>
      </c>
      <c r="C31" s="62">
        <f t="shared" ref="C31:Z31" si="4">IF(LEN(C$2)&gt;0,SUM(C28:C30),"")</f>
        <v>2.2850000000000001</v>
      </c>
      <c r="D31" s="62">
        <f t="shared" si="4"/>
        <v>3.9860000000000002</v>
      </c>
      <c r="E31" s="62">
        <f t="shared" si="4"/>
        <v>3.0609999999999999</v>
      </c>
      <c r="F31" s="62">
        <f t="shared" si="4"/>
        <v>5.9880000000000004</v>
      </c>
      <c r="G31" s="62">
        <f t="shared" si="4"/>
        <v>41.482999999999997</v>
      </c>
      <c r="H31" s="62">
        <f t="shared" si="4"/>
        <v>43.936</v>
      </c>
      <c r="I31" s="62">
        <f t="shared" si="4"/>
        <v>24.55</v>
      </c>
      <c r="J31" s="62">
        <f t="shared" si="4"/>
        <v>11.26</v>
      </c>
      <c r="K31" s="62">
        <f t="shared" si="4"/>
        <v>49.383000000000003</v>
      </c>
      <c r="L31" s="62">
        <f t="shared" si="4"/>
        <v>32.545999999999999</v>
      </c>
      <c r="M31" s="62">
        <f t="shared" si="4"/>
        <v>24.786999999999999</v>
      </c>
      <c r="N31" s="62">
        <f t="shared" si="4"/>
        <v>22.241</v>
      </c>
      <c r="O31" s="62">
        <f t="shared" si="4"/>
        <v>7.2489999999999997</v>
      </c>
      <c r="P31" s="62">
        <f t="shared" si="4"/>
        <v>6.8520000000000003</v>
      </c>
      <c r="Q31" s="62">
        <f t="shared" si="4"/>
        <v>14.622999999999999</v>
      </c>
      <c r="R31" s="62">
        <f t="shared" si="4"/>
        <v>29.297999999999998</v>
      </c>
      <c r="S31" s="62">
        <f t="shared" si="4"/>
        <v>41.726999999999997</v>
      </c>
      <c r="T31" s="62">
        <f t="shared" si="4"/>
        <v>1.1439999999999999</v>
      </c>
      <c r="U31" s="62">
        <f t="shared" si="4"/>
        <v>6.9829999999999997</v>
      </c>
      <c r="V31" s="62">
        <f t="shared" si="4"/>
        <v>60.625999999999998</v>
      </c>
      <c r="W31" s="62">
        <f t="shared" si="4"/>
        <v>60.064999999999998</v>
      </c>
      <c r="X31" s="62">
        <f t="shared" si="4"/>
        <v>22.146000000000001</v>
      </c>
      <c r="Y31" s="62">
        <f t="shared" si="4"/>
        <v>13.747</v>
      </c>
      <c r="Z31" s="63" t="str">
        <f t="shared" si="4"/>
        <v/>
      </c>
      <c r="AA31" s="64">
        <f>SUM(AA28:AA30)</f>
        <v>534.42899999999986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</v>
      </c>
      <c r="C38" s="99">
        <v>6.2</v>
      </c>
      <c r="D38" s="99">
        <v>2.7</v>
      </c>
      <c r="E38" s="99">
        <v>6.2</v>
      </c>
      <c r="F38" s="99">
        <v>1.4</v>
      </c>
      <c r="G38" s="99"/>
      <c r="H38" s="99"/>
      <c r="I38" s="99">
        <v>5.2</v>
      </c>
      <c r="J38" s="99">
        <v>17.8</v>
      </c>
      <c r="K38" s="99"/>
      <c r="L38" s="99"/>
      <c r="M38" s="99"/>
      <c r="N38" s="99">
        <v>0.5</v>
      </c>
      <c r="O38" s="99"/>
      <c r="P38" s="99">
        <v>12.8</v>
      </c>
      <c r="Q38" s="99">
        <v>12.1</v>
      </c>
      <c r="R38" s="99"/>
      <c r="S38" s="99"/>
      <c r="T38" s="99">
        <v>14</v>
      </c>
      <c r="U38" s="99">
        <v>67.099999999999994</v>
      </c>
      <c r="V38" s="99"/>
      <c r="W38" s="99"/>
      <c r="X38" s="99"/>
      <c r="Y38" s="99"/>
      <c r="Z38" s="100"/>
      <c r="AA38" s="79">
        <f t="shared" si="5"/>
        <v>147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</v>
      </c>
      <c r="C39" s="88">
        <f t="shared" si="6"/>
        <v>6.2</v>
      </c>
      <c r="D39" s="88">
        <f t="shared" si="6"/>
        <v>2.7</v>
      </c>
      <c r="E39" s="88">
        <f t="shared" si="6"/>
        <v>6.2</v>
      </c>
      <c r="F39" s="88">
        <f t="shared" si="6"/>
        <v>1.4</v>
      </c>
      <c r="G39" s="88">
        <f t="shared" si="6"/>
        <v>0</v>
      </c>
      <c r="H39" s="88">
        <f t="shared" si="6"/>
        <v>0</v>
      </c>
      <c r="I39" s="88">
        <f t="shared" si="6"/>
        <v>5.2</v>
      </c>
      <c r="J39" s="88">
        <f t="shared" si="6"/>
        <v>17.8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0.5</v>
      </c>
      <c r="O39" s="88">
        <f t="shared" si="6"/>
        <v>0</v>
      </c>
      <c r="P39" s="88">
        <f t="shared" si="6"/>
        <v>12.8</v>
      </c>
      <c r="Q39" s="88">
        <f t="shared" si="6"/>
        <v>12.1</v>
      </c>
      <c r="R39" s="88">
        <f t="shared" si="6"/>
        <v>0</v>
      </c>
      <c r="S39" s="88">
        <f t="shared" si="6"/>
        <v>0</v>
      </c>
      <c r="T39" s="88">
        <f t="shared" si="6"/>
        <v>14</v>
      </c>
      <c r="U39" s="88">
        <f t="shared" si="6"/>
        <v>67.099999999999994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</v>
      </c>
      <c r="C46" s="99">
        <v>6.2</v>
      </c>
      <c r="D46" s="99">
        <v>2.7</v>
      </c>
      <c r="E46" s="99">
        <v>6.2</v>
      </c>
      <c r="F46" s="99">
        <v>1.4</v>
      </c>
      <c r="G46" s="99"/>
      <c r="H46" s="99"/>
      <c r="I46" s="99">
        <v>5.2</v>
      </c>
      <c r="J46" s="99">
        <v>17.8</v>
      </c>
      <c r="K46" s="99"/>
      <c r="L46" s="99"/>
      <c r="M46" s="99"/>
      <c r="N46" s="99">
        <v>0.5</v>
      </c>
      <c r="O46" s="99"/>
      <c r="P46" s="99">
        <v>12.8</v>
      </c>
      <c r="Q46" s="99">
        <v>12.1</v>
      </c>
      <c r="R46" s="99"/>
      <c r="S46" s="99"/>
      <c r="T46" s="99">
        <v>14</v>
      </c>
      <c r="U46" s="99">
        <v>67.099999999999994</v>
      </c>
      <c r="V46" s="99"/>
      <c r="W46" s="99"/>
      <c r="X46" s="99"/>
      <c r="Y46" s="99"/>
      <c r="Z46" s="100"/>
      <c r="AA46" s="79">
        <f t="shared" si="7"/>
        <v>147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</v>
      </c>
      <c r="C48" s="88">
        <f t="shared" ref="C48:Z48" si="8">IF(LEN(C$2)&gt;0,SUM(C42:C47),"")</f>
        <v>6.2</v>
      </c>
      <c r="D48" s="88">
        <f t="shared" si="8"/>
        <v>2.7</v>
      </c>
      <c r="E48" s="88">
        <f t="shared" si="8"/>
        <v>6.2</v>
      </c>
      <c r="F48" s="88">
        <f t="shared" si="8"/>
        <v>1.4</v>
      </c>
      <c r="G48" s="88">
        <f t="shared" si="8"/>
        <v>0</v>
      </c>
      <c r="H48" s="88">
        <f t="shared" si="8"/>
        <v>0</v>
      </c>
      <c r="I48" s="88">
        <f t="shared" si="8"/>
        <v>5.2</v>
      </c>
      <c r="J48" s="88">
        <f t="shared" si="8"/>
        <v>17.8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0.5</v>
      </c>
      <c r="O48" s="88">
        <f t="shared" si="8"/>
        <v>0</v>
      </c>
      <c r="P48" s="88">
        <f t="shared" si="8"/>
        <v>12.8</v>
      </c>
      <c r="Q48" s="88">
        <f t="shared" si="8"/>
        <v>12.1</v>
      </c>
      <c r="R48" s="88">
        <f t="shared" si="8"/>
        <v>0</v>
      </c>
      <c r="S48" s="88">
        <f t="shared" si="8"/>
        <v>0</v>
      </c>
      <c r="T48" s="88">
        <f t="shared" si="8"/>
        <v>14</v>
      </c>
      <c r="U48" s="88">
        <f t="shared" si="8"/>
        <v>67.099999999999994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5.4630000000000001</v>
      </c>
      <c r="C51" s="88">
        <f t="shared" si="10"/>
        <v>8.4849999999999994</v>
      </c>
      <c r="D51" s="88">
        <f t="shared" si="10"/>
        <v>6.6859999999999999</v>
      </c>
      <c r="E51" s="88">
        <f t="shared" si="10"/>
        <v>9.2609999999999992</v>
      </c>
      <c r="F51" s="88">
        <f t="shared" si="10"/>
        <v>7.3879999999999999</v>
      </c>
      <c r="G51" s="88">
        <f t="shared" si="10"/>
        <v>41.483000000000004</v>
      </c>
      <c r="H51" s="88">
        <f t="shared" si="10"/>
        <v>43.936</v>
      </c>
      <c r="I51" s="88">
        <f t="shared" si="10"/>
        <v>29.75</v>
      </c>
      <c r="J51" s="88">
        <f t="shared" si="10"/>
        <v>29.060000000000002</v>
      </c>
      <c r="K51" s="88">
        <f t="shared" si="10"/>
        <v>49.382999999999996</v>
      </c>
      <c r="L51" s="88">
        <f t="shared" si="10"/>
        <v>32.545999999999999</v>
      </c>
      <c r="M51" s="88">
        <f t="shared" si="10"/>
        <v>24.787000000000003</v>
      </c>
      <c r="N51" s="88">
        <f t="shared" si="10"/>
        <v>22.741</v>
      </c>
      <c r="O51" s="88">
        <f t="shared" si="10"/>
        <v>7.2489999999999997</v>
      </c>
      <c r="P51" s="88">
        <f t="shared" si="10"/>
        <v>19.652000000000001</v>
      </c>
      <c r="Q51" s="88">
        <f t="shared" si="10"/>
        <v>26.722999999999999</v>
      </c>
      <c r="R51" s="88">
        <f t="shared" si="10"/>
        <v>29.298000000000002</v>
      </c>
      <c r="S51" s="88">
        <f t="shared" si="10"/>
        <v>41.726999999999997</v>
      </c>
      <c r="T51" s="88">
        <f t="shared" si="10"/>
        <v>15.144</v>
      </c>
      <c r="U51" s="88">
        <f t="shared" si="10"/>
        <v>74.082999999999998</v>
      </c>
      <c r="V51" s="88">
        <f t="shared" si="10"/>
        <v>60.625999999999998</v>
      </c>
      <c r="W51" s="88">
        <f t="shared" si="10"/>
        <v>60.064999999999991</v>
      </c>
      <c r="X51" s="88">
        <f t="shared" si="10"/>
        <v>22.146000000000001</v>
      </c>
      <c r="Y51" s="88">
        <f t="shared" si="10"/>
        <v>13.747</v>
      </c>
      <c r="Z51" s="89" t="str">
        <f t="shared" si="10"/>
        <v/>
      </c>
      <c r="AA51" s="104">
        <f>SUM(B51:Z51)</f>
        <v>681.42899999999975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5.4710000000000001</v>
      </c>
      <c r="C4" s="18">
        <v>8.4809999999999999</v>
      </c>
      <c r="D4" s="18">
        <v>6.6679999999999993</v>
      </c>
      <c r="E4" s="18">
        <v>9.2750000000000004</v>
      </c>
      <c r="F4" s="18">
        <v>7.3879999999999999</v>
      </c>
      <c r="G4" s="18">
        <v>41.482999999999997</v>
      </c>
      <c r="H4" s="18">
        <v>43.936</v>
      </c>
      <c r="I4" s="18">
        <v>29.753</v>
      </c>
      <c r="J4" s="18">
        <v>29.070000000000004</v>
      </c>
      <c r="K4" s="18">
        <v>49.342999999999996</v>
      </c>
      <c r="L4" s="18">
        <v>32.590000000000003</v>
      </c>
      <c r="M4" s="18">
        <v>24.837000000000003</v>
      </c>
      <c r="N4" s="18">
        <v>22.788</v>
      </c>
      <c r="O4" s="18">
        <v>7.2489999999999997</v>
      </c>
      <c r="P4" s="18">
        <v>19.661000000000001</v>
      </c>
      <c r="Q4" s="18">
        <v>26.728000000000005</v>
      </c>
      <c r="R4" s="18">
        <v>29.304000000000002</v>
      </c>
      <c r="S4" s="18">
        <v>41.727000000000004</v>
      </c>
      <c r="T4" s="18">
        <v>15.151999999999999</v>
      </c>
      <c r="U4" s="18">
        <v>74.083000000000013</v>
      </c>
      <c r="V4" s="18">
        <v>60.626000000000005</v>
      </c>
      <c r="W4" s="18">
        <v>60.065000000000005</v>
      </c>
      <c r="X4" s="18">
        <v>22.146000000000001</v>
      </c>
      <c r="Y4" s="18">
        <v>13.747</v>
      </c>
      <c r="Z4" s="19"/>
      <c r="AA4" s="20">
        <f>SUM(B4:Z4)</f>
        <v>681.57099999999991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116.68</v>
      </c>
      <c r="C7" s="28">
        <v>111.11</v>
      </c>
      <c r="D7" s="28">
        <v>110</v>
      </c>
      <c r="E7" s="28">
        <v>109.06</v>
      </c>
      <c r="F7" s="28">
        <v>119.42</v>
      </c>
      <c r="G7" s="28">
        <v>124.05</v>
      </c>
      <c r="H7" s="28">
        <v>123.74</v>
      </c>
      <c r="I7" s="28">
        <v>110</v>
      </c>
      <c r="J7" s="28">
        <v>107.9</v>
      </c>
      <c r="K7" s="28">
        <v>113.78</v>
      </c>
      <c r="L7" s="28">
        <v>110.23</v>
      </c>
      <c r="M7" s="28">
        <v>110.52</v>
      </c>
      <c r="N7" s="28">
        <v>114.45</v>
      </c>
      <c r="O7" s="28">
        <v>112.2</v>
      </c>
      <c r="P7" s="28">
        <v>113.38</v>
      </c>
      <c r="Q7" s="28">
        <v>101.9</v>
      </c>
      <c r="R7" s="28">
        <v>109</v>
      </c>
      <c r="S7" s="28">
        <v>122.2</v>
      </c>
      <c r="T7" s="28">
        <v>113.68</v>
      </c>
      <c r="U7" s="28">
        <v>120.49</v>
      </c>
      <c r="V7" s="28">
        <v>188.3</v>
      </c>
      <c r="W7" s="28">
        <v>180.72</v>
      </c>
      <c r="X7" s="28">
        <v>136</v>
      </c>
      <c r="Y7" s="28">
        <v>129</v>
      </c>
      <c r="Z7" s="29"/>
      <c r="AA7" s="30">
        <f>IF(SUM(B7:Z7)&lt;&gt;0,AVERAGEIF(B7:Z7,"&lt;&gt;"""),"")</f>
        <v>121.15875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1.4999999999999999E-2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1.4999999999999999E-2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1.4999999999999999E-2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1.4999999999999999E-2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6.5000000000000002E-2</v>
      </c>
      <c r="C20" s="77">
        <v>6.3E-2</v>
      </c>
      <c r="D20" s="77">
        <v>6.0999999999999999E-2</v>
      </c>
      <c r="E20" s="77">
        <v>6.0999999999999999E-2</v>
      </c>
      <c r="F20" s="77">
        <v>5.8999999999999997E-2</v>
      </c>
      <c r="G20" s="77">
        <v>4.0629999999999997</v>
      </c>
      <c r="H20" s="77">
        <v>7.0659999999999998</v>
      </c>
      <c r="I20" s="77">
        <v>6.0720000000000001</v>
      </c>
      <c r="J20" s="77">
        <v>6.0739999999999998</v>
      </c>
      <c r="K20" s="77">
        <v>7.3999999999999996E-2</v>
      </c>
      <c r="L20" s="77">
        <v>7.4999999999999997E-2</v>
      </c>
      <c r="M20" s="77">
        <v>7.4999999999999997E-2</v>
      </c>
      <c r="N20" s="77">
        <v>3.6999999999999998E-2</v>
      </c>
      <c r="O20" s="77">
        <v>3.6999999999999998E-2</v>
      </c>
      <c r="P20" s="77">
        <v>3.7999999999999999E-2</v>
      </c>
      <c r="Q20" s="77">
        <v>3.6999999999999998E-2</v>
      </c>
      <c r="R20" s="77">
        <v>3.5999999999999997E-2</v>
      </c>
      <c r="S20" s="77">
        <v>3.4000000000000002E-2</v>
      </c>
      <c r="T20" s="77">
        <v>3.5000000000000003E-2</v>
      </c>
      <c r="U20" s="77">
        <v>3.5999999999999997E-2</v>
      </c>
      <c r="V20" s="77">
        <v>5.0359999999999996</v>
      </c>
      <c r="W20" s="77">
        <v>7.5339999999999998</v>
      </c>
      <c r="X20" s="77">
        <v>3.5000000000000003E-2</v>
      </c>
      <c r="Y20" s="77">
        <v>3.5000000000000003E-2</v>
      </c>
      <c r="Z20" s="78"/>
      <c r="AA20" s="79">
        <f t="shared" si="2"/>
        <v>36.737999999999985</v>
      </c>
    </row>
    <row r="21" spans="1:27" ht="24.95" customHeight="1" x14ac:dyDescent="0.2">
      <c r="A21" s="75" t="s">
        <v>16</v>
      </c>
      <c r="B21" s="80">
        <v>5.4060000000000006</v>
      </c>
      <c r="C21" s="81">
        <v>8.418000000000001</v>
      </c>
      <c r="D21" s="81">
        <v>6.6069999999999993</v>
      </c>
      <c r="E21" s="81">
        <v>9.2140000000000004</v>
      </c>
      <c r="F21" s="81">
        <v>7.3290000000000006</v>
      </c>
      <c r="G21" s="81">
        <v>37.42</v>
      </c>
      <c r="H21" s="81">
        <v>36.869999999999997</v>
      </c>
      <c r="I21" s="81">
        <v>23.681000000000001</v>
      </c>
      <c r="J21" s="81">
        <v>22.996000000000002</v>
      </c>
      <c r="K21" s="81">
        <v>25.369</v>
      </c>
      <c r="L21" s="81">
        <v>23.515000000000001</v>
      </c>
      <c r="M21" s="81">
        <v>23.262</v>
      </c>
      <c r="N21" s="81">
        <v>22.751000000000001</v>
      </c>
      <c r="O21" s="81">
        <v>7.2119999999999997</v>
      </c>
      <c r="P21" s="81">
        <v>19.623000000000001</v>
      </c>
      <c r="Q21" s="81">
        <v>26.675999999999998</v>
      </c>
      <c r="R21" s="81">
        <v>18.568000000000001</v>
      </c>
      <c r="S21" s="81">
        <v>41.692999999999998</v>
      </c>
      <c r="T21" s="81">
        <v>15.116999999999999</v>
      </c>
      <c r="U21" s="81">
        <v>74.047000000000011</v>
      </c>
      <c r="V21" s="81">
        <v>55.59</v>
      </c>
      <c r="W21" s="81">
        <v>52.530999999999999</v>
      </c>
      <c r="X21" s="81">
        <v>22.110999999999997</v>
      </c>
      <c r="Y21" s="81">
        <v>13.712</v>
      </c>
      <c r="Z21" s="78"/>
      <c r="AA21" s="79">
        <f t="shared" si="2"/>
        <v>599.71799999999996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5.471000000000001</v>
      </c>
      <c r="C25" s="88">
        <f t="shared" si="3"/>
        <v>8.4810000000000016</v>
      </c>
      <c r="D25" s="88">
        <f t="shared" si="3"/>
        <v>6.6679999999999993</v>
      </c>
      <c r="E25" s="88">
        <f t="shared" si="3"/>
        <v>9.2750000000000004</v>
      </c>
      <c r="F25" s="88">
        <f t="shared" si="3"/>
        <v>7.3880000000000008</v>
      </c>
      <c r="G25" s="88">
        <f t="shared" si="3"/>
        <v>41.483000000000004</v>
      </c>
      <c r="H25" s="88">
        <f t="shared" si="3"/>
        <v>43.936</v>
      </c>
      <c r="I25" s="88">
        <f t="shared" si="3"/>
        <v>29.753</v>
      </c>
      <c r="J25" s="88">
        <f t="shared" si="3"/>
        <v>29.07</v>
      </c>
      <c r="K25" s="88">
        <f t="shared" si="3"/>
        <v>25.443000000000001</v>
      </c>
      <c r="L25" s="88">
        <f t="shared" si="3"/>
        <v>23.59</v>
      </c>
      <c r="M25" s="88">
        <f t="shared" si="3"/>
        <v>23.337</v>
      </c>
      <c r="N25" s="88">
        <f t="shared" si="3"/>
        <v>22.788</v>
      </c>
      <c r="O25" s="88">
        <f t="shared" si="3"/>
        <v>7.2489999999999997</v>
      </c>
      <c r="P25" s="88">
        <f t="shared" si="3"/>
        <v>19.661000000000001</v>
      </c>
      <c r="Q25" s="88">
        <f t="shared" si="3"/>
        <v>26.712999999999997</v>
      </c>
      <c r="R25" s="88">
        <f t="shared" si="3"/>
        <v>18.604000000000003</v>
      </c>
      <c r="S25" s="88">
        <f t="shared" si="3"/>
        <v>41.726999999999997</v>
      </c>
      <c r="T25" s="88">
        <f t="shared" si="3"/>
        <v>15.151999999999999</v>
      </c>
      <c r="U25" s="88">
        <f t="shared" si="3"/>
        <v>74.083000000000013</v>
      </c>
      <c r="V25" s="88">
        <f t="shared" si="3"/>
        <v>60.626000000000005</v>
      </c>
      <c r="W25" s="88">
        <f t="shared" si="3"/>
        <v>60.064999999999998</v>
      </c>
      <c r="X25" s="88">
        <f t="shared" si="3"/>
        <v>22.145999999999997</v>
      </c>
      <c r="Y25" s="88">
        <f t="shared" si="3"/>
        <v>13.747</v>
      </c>
      <c r="Z25" s="89">
        <f t="shared" si="3"/>
        <v>0</v>
      </c>
      <c r="AA25" s="90">
        <f t="shared" si="3"/>
        <v>636.4559999999999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5.4710000000000001</v>
      </c>
      <c r="C29" s="77">
        <v>8.4809999999999999</v>
      </c>
      <c r="D29" s="77">
        <v>6.6680000000000001</v>
      </c>
      <c r="E29" s="77">
        <v>9.2750000000000004</v>
      </c>
      <c r="F29" s="77">
        <v>7.3879999999999999</v>
      </c>
      <c r="G29" s="77">
        <v>41.482999999999997</v>
      </c>
      <c r="H29" s="77">
        <v>43.936</v>
      </c>
      <c r="I29" s="77">
        <v>29.753</v>
      </c>
      <c r="J29" s="77">
        <v>29.07</v>
      </c>
      <c r="K29" s="77">
        <v>25.443000000000001</v>
      </c>
      <c r="L29" s="77">
        <v>23.59</v>
      </c>
      <c r="M29" s="77">
        <v>23.337</v>
      </c>
      <c r="N29" s="77">
        <v>22.788</v>
      </c>
      <c r="O29" s="77">
        <v>7.2489999999999997</v>
      </c>
      <c r="P29" s="77">
        <v>19.661000000000001</v>
      </c>
      <c r="Q29" s="77">
        <v>26.728000000000002</v>
      </c>
      <c r="R29" s="77">
        <v>18.603999999999999</v>
      </c>
      <c r="S29" s="77">
        <v>41.726999999999997</v>
      </c>
      <c r="T29" s="77">
        <v>15.151999999999999</v>
      </c>
      <c r="U29" s="77">
        <v>74.082999999999998</v>
      </c>
      <c r="V29" s="77">
        <v>60.625999999999998</v>
      </c>
      <c r="W29" s="77">
        <v>60.064999999999998</v>
      </c>
      <c r="X29" s="77">
        <v>22.146000000000001</v>
      </c>
      <c r="Y29" s="77">
        <v>13.747</v>
      </c>
      <c r="Z29" s="78"/>
      <c r="AA29" s="79">
        <f>SUM(B29:Z29)</f>
        <v>636.47099999999989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5.4710000000000001</v>
      </c>
      <c r="C31" s="62">
        <f t="shared" si="4"/>
        <v>8.4809999999999999</v>
      </c>
      <c r="D31" s="62">
        <f t="shared" si="4"/>
        <v>6.6680000000000001</v>
      </c>
      <c r="E31" s="62">
        <f t="shared" si="4"/>
        <v>9.2750000000000004</v>
      </c>
      <c r="F31" s="62">
        <f t="shared" si="4"/>
        <v>7.3879999999999999</v>
      </c>
      <c r="G31" s="62">
        <f t="shared" si="4"/>
        <v>41.482999999999997</v>
      </c>
      <c r="H31" s="62">
        <f t="shared" si="4"/>
        <v>43.936</v>
      </c>
      <c r="I31" s="62">
        <f t="shared" si="4"/>
        <v>29.753</v>
      </c>
      <c r="J31" s="62">
        <f t="shared" si="4"/>
        <v>29.07</v>
      </c>
      <c r="K31" s="62">
        <f t="shared" si="4"/>
        <v>25.443000000000001</v>
      </c>
      <c r="L31" s="62">
        <f t="shared" si="4"/>
        <v>23.59</v>
      </c>
      <c r="M31" s="62">
        <f t="shared" si="4"/>
        <v>23.337</v>
      </c>
      <c r="N31" s="62">
        <f t="shared" si="4"/>
        <v>22.788</v>
      </c>
      <c r="O31" s="62">
        <f t="shared" si="4"/>
        <v>7.2489999999999997</v>
      </c>
      <c r="P31" s="62">
        <f t="shared" si="4"/>
        <v>19.661000000000001</v>
      </c>
      <c r="Q31" s="62">
        <f t="shared" si="4"/>
        <v>26.728000000000002</v>
      </c>
      <c r="R31" s="62">
        <f t="shared" si="4"/>
        <v>18.603999999999999</v>
      </c>
      <c r="S31" s="62">
        <f t="shared" si="4"/>
        <v>41.726999999999997</v>
      </c>
      <c r="T31" s="62">
        <f t="shared" si="4"/>
        <v>15.151999999999999</v>
      </c>
      <c r="U31" s="62">
        <f t="shared" si="4"/>
        <v>74.082999999999998</v>
      </c>
      <c r="V31" s="62">
        <f t="shared" si="4"/>
        <v>60.625999999999998</v>
      </c>
      <c r="W31" s="62">
        <f t="shared" si="4"/>
        <v>60.064999999999998</v>
      </c>
      <c r="X31" s="62">
        <f t="shared" si="4"/>
        <v>22.146000000000001</v>
      </c>
      <c r="Y31" s="62">
        <f t="shared" si="4"/>
        <v>13.747</v>
      </c>
      <c r="Z31" s="63">
        <f t="shared" si="4"/>
        <v>0</v>
      </c>
      <c r="AA31" s="64">
        <f t="shared" si="4"/>
        <v>636.47099999999989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23.9</v>
      </c>
      <c r="L38" s="99">
        <v>9</v>
      </c>
      <c r="M38" s="99">
        <v>1.5</v>
      </c>
      <c r="N38" s="99"/>
      <c r="O38" s="99"/>
      <c r="P38" s="99"/>
      <c r="Q38" s="99"/>
      <c r="R38" s="99">
        <v>10.7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45.099999999999994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23.9</v>
      </c>
      <c r="L39" s="88">
        <f t="shared" si="6"/>
        <v>9</v>
      </c>
      <c r="M39" s="88">
        <f t="shared" si="6"/>
        <v>1.5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23.9</v>
      </c>
      <c r="L46" s="99">
        <v>9</v>
      </c>
      <c r="M46" s="99">
        <v>1.5</v>
      </c>
      <c r="N46" s="99"/>
      <c r="O46" s="99"/>
      <c r="P46" s="99"/>
      <c r="Q46" s="99"/>
      <c r="R46" s="99">
        <v>10.7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45.099999999999994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23.9</v>
      </c>
      <c r="L48" s="88">
        <f t="shared" si="8"/>
        <v>9</v>
      </c>
      <c r="M48" s="88">
        <f t="shared" si="8"/>
        <v>1.5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5.471000000000001</v>
      </c>
      <c r="C51" s="88">
        <f t="shared" si="10"/>
        <v>8.4810000000000016</v>
      </c>
      <c r="D51" s="88">
        <f t="shared" si="10"/>
        <v>6.6679999999999993</v>
      </c>
      <c r="E51" s="88">
        <f t="shared" si="10"/>
        <v>9.2750000000000004</v>
      </c>
      <c r="F51" s="88">
        <f t="shared" si="10"/>
        <v>7.3880000000000008</v>
      </c>
      <c r="G51" s="88">
        <f t="shared" si="10"/>
        <v>41.483000000000004</v>
      </c>
      <c r="H51" s="88">
        <f t="shared" si="10"/>
        <v>43.936</v>
      </c>
      <c r="I51" s="88">
        <f t="shared" si="10"/>
        <v>29.753</v>
      </c>
      <c r="J51" s="88">
        <f t="shared" si="10"/>
        <v>29.07</v>
      </c>
      <c r="K51" s="88">
        <f t="shared" si="10"/>
        <v>49.343000000000004</v>
      </c>
      <c r="L51" s="88">
        <f t="shared" si="10"/>
        <v>32.590000000000003</v>
      </c>
      <c r="M51" s="88">
        <f t="shared" si="10"/>
        <v>24.837</v>
      </c>
      <c r="N51" s="88">
        <f t="shared" si="10"/>
        <v>22.788</v>
      </c>
      <c r="O51" s="88">
        <f t="shared" si="10"/>
        <v>7.2489999999999997</v>
      </c>
      <c r="P51" s="88">
        <f t="shared" si="10"/>
        <v>19.661000000000001</v>
      </c>
      <c r="Q51" s="88">
        <f t="shared" si="10"/>
        <v>26.727999999999998</v>
      </c>
      <c r="R51" s="88">
        <f t="shared" si="10"/>
        <v>29.304000000000002</v>
      </c>
      <c r="S51" s="88">
        <f t="shared" si="10"/>
        <v>41.726999999999997</v>
      </c>
      <c r="T51" s="88">
        <f t="shared" si="10"/>
        <v>15.151999999999999</v>
      </c>
      <c r="U51" s="88">
        <f t="shared" si="10"/>
        <v>74.083000000000013</v>
      </c>
      <c r="V51" s="88">
        <f t="shared" si="10"/>
        <v>60.626000000000005</v>
      </c>
      <c r="W51" s="88">
        <f t="shared" si="10"/>
        <v>60.064999999999998</v>
      </c>
      <c r="X51" s="88">
        <f t="shared" si="10"/>
        <v>22.145999999999997</v>
      </c>
      <c r="Y51" s="88">
        <f t="shared" si="10"/>
        <v>13.747</v>
      </c>
      <c r="Z51" s="89">
        <f t="shared" si="10"/>
        <v>0</v>
      </c>
      <c r="AA51" s="104">
        <f>SUM(B51:Z51)</f>
        <v>681.5709999999998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</v>
      </c>
      <c r="C4" s="18">
        <v>-6.2</v>
      </c>
      <c r="D4" s="18">
        <v>-2.7</v>
      </c>
      <c r="E4" s="18">
        <v>-6.2</v>
      </c>
      <c r="F4" s="18">
        <v>-1.4</v>
      </c>
      <c r="G4" s="18"/>
      <c r="H4" s="18"/>
      <c r="I4" s="18">
        <v>-5.2</v>
      </c>
      <c r="J4" s="18">
        <v>-17.8</v>
      </c>
      <c r="K4" s="18">
        <v>23.9</v>
      </c>
      <c r="L4" s="18">
        <v>9</v>
      </c>
      <c r="M4" s="18">
        <v>1.5</v>
      </c>
      <c r="N4" s="18">
        <v>-0.5</v>
      </c>
      <c r="O4" s="18"/>
      <c r="P4" s="18">
        <v>-12.8</v>
      </c>
      <c r="Q4" s="18">
        <v>-12.1</v>
      </c>
      <c r="R4" s="18">
        <v>10.7</v>
      </c>
      <c r="S4" s="18"/>
      <c r="T4" s="18">
        <v>-14</v>
      </c>
      <c r="U4" s="18">
        <v>-67.099999999999994</v>
      </c>
      <c r="V4" s="18"/>
      <c r="W4" s="18"/>
      <c r="X4" s="18"/>
      <c r="Y4" s="18"/>
      <c r="Z4" s="19"/>
      <c r="AA4" s="111">
        <f>SUM(B4:Z4)</f>
        <v>-101.89999999999999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116.68</v>
      </c>
      <c r="C7" s="117">
        <v>111.11</v>
      </c>
      <c r="D7" s="117">
        <v>110</v>
      </c>
      <c r="E7" s="117">
        <v>109.06</v>
      </c>
      <c r="F7" s="117">
        <v>119.42</v>
      </c>
      <c r="G7" s="117">
        <v>124.05</v>
      </c>
      <c r="H7" s="117">
        <v>123.74</v>
      </c>
      <c r="I7" s="117">
        <v>110</v>
      </c>
      <c r="J7" s="117">
        <v>107.9</v>
      </c>
      <c r="K7" s="117">
        <v>113.78</v>
      </c>
      <c r="L7" s="117">
        <v>110.23</v>
      </c>
      <c r="M7" s="117">
        <v>110.52</v>
      </c>
      <c r="N7" s="117">
        <v>114.45</v>
      </c>
      <c r="O7" s="117">
        <v>112.2</v>
      </c>
      <c r="P7" s="117">
        <v>113.38</v>
      </c>
      <c r="Q7" s="117">
        <v>101.9</v>
      </c>
      <c r="R7" s="117">
        <v>109</v>
      </c>
      <c r="S7" s="117">
        <v>122.2</v>
      </c>
      <c r="T7" s="117">
        <v>113.68</v>
      </c>
      <c r="U7" s="117">
        <v>120.49</v>
      </c>
      <c r="V7" s="117">
        <v>188.3</v>
      </c>
      <c r="W7" s="117">
        <v>180.72</v>
      </c>
      <c r="X7" s="117">
        <v>136</v>
      </c>
      <c r="Y7" s="117">
        <v>129</v>
      </c>
      <c r="Z7" s="118"/>
      <c r="AA7" s="119">
        <f>IF(SUM(B7:Z7)&lt;&gt;0,AVERAGEIF(B7:Z7,"&lt;&gt;"""),"")</f>
        <v>121.15875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</v>
      </c>
      <c r="C15" s="133">
        <v>6.2</v>
      </c>
      <c r="D15" s="133">
        <v>2.7</v>
      </c>
      <c r="E15" s="133">
        <v>6.2</v>
      </c>
      <c r="F15" s="133">
        <v>1.4</v>
      </c>
      <c r="G15" s="133"/>
      <c r="H15" s="133"/>
      <c r="I15" s="133">
        <v>5.2</v>
      </c>
      <c r="J15" s="133">
        <v>17.8</v>
      </c>
      <c r="K15" s="133"/>
      <c r="L15" s="133"/>
      <c r="M15" s="133"/>
      <c r="N15" s="133">
        <v>0.5</v>
      </c>
      <c r="O15" s="133"/>
      <c r="P15" s="133">
        <v>12.8</v>
      </c>
      <c r="Q15" s="133">
        <v>12.1</v>
      </c>
      <c r="R15" s="133"/>
      <c r="S15" s="133"/>
      <c r="T15" s="133">
        <v>14</v>
      </c>
      <c r="U15" s="133">
        <v>67.099999999999994</v>
      </c>
      <c r="V15" s="133"/>
      <c r="W15" s="133"/>
      <c r="X15" s="133"/>
      <c r="Y15" s="133"/>
      <c r="Z15" s="131"/>
      <c r="AA15" s="132">
        <f t="shared" si="0"/>
        <v>147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</v>
      </c>
      <c r="C16" s="135">
        <f t="shared" si="1"/>
        <v>6.2</v>
      </c>
      <c r="D16" s="135">
        <f t="shared" si="1"/>
        <v>2.7</v>
      </c>
      <c r="E16" s="135">
        <f t="shared" si="1"/>
        <v>6.2</v>
      </c>
      <c r="F16" s="135">
        <f t="shared" si="1"/>
        <v>1.4</v>
      </c>
      <c r="G16" s="135">
        <f t="shared" si="1"/>
        <v>0</v>
      </c>
      <c r="H16" s="135">
        <f t="shared" si="1"/>
        <v>0</v>
      </c>
      <c r="I16" s="135">
        <f t="shared" si="1"/>
        <v>5.2</v>
      </c>
      <c r="J16" s="135">
        <f t="shared" si="1"/>
        <v>17.8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0.5</v>
      </c>
      <c r="O16" s="135">
        <f t="shared" si="1"/>
        <v>0</v>
      </c>
      <c r="P16" s="135">
        <f t="shared" si="1"/>
        <v>12.8</v>
      </c>
      <c r="Q16" s="135">
        <f t="shared" si="1"/>
        <v>12.1</v>
      </c>
      <c r="R16" s="135">
        <f t="shared" si="1"/>
        <v>0</v>
      </c>
      <c r="S16" s="135">
        <f t="shared" si="1"/>
        <v>0</v>
      </c>
      <c r="T16" s="135">
        <f t="shared" si="1"/>
        <v>14</v>
      </c>
      <c r="U16" s="135">
        <f t="shared" si="1"/>
        <v>67.099999999999994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23.9</v>
      </c>
      <c r="L23" s="133">
        <v>9</v>
      </c>
      <c r="M23" s="133">
        <v>1.5</v>
      </c>
      <c r="N23" s="133"/>
      <c r="O23" s="133"/>
      <c r="P23" s="133"/>
      <c r="Q23" s="133"/>
      <c r="R23" s="133">
        <v>10.7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45.099999999999994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23.9</v>
      </c>
      <c r="L24" s="135">
        <f t="shared" si="3"/>
        <v>9</v>
      </c>
      <c r="M24" s="135">
        <f t="shared" si="3"/>
        <v>1.5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45.099999999999994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2023-04-29T13:20:01Z</dcterms:created>
  <dcterms:modified xsi:type="dcterms:W3CDTF">2023-04-29T13:20:02Z</dcterms:modified>
</cp:coreProperties>
</file>