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<sst xmlns="http://schemas.openxmlformats.org/spreadsheetml/2006/main" count="117" uniqueCount="53">
  <si>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28/04/2023 16:19:30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</si>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</sst>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56-4254-9792-48A23E787F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56-4254-9792-48A23E787F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14.91</c:v>
                </c:pt>
                <c:pt idx="1">
                  <c:v>11.738</c:v>
                </c:pt>
                <c:pt idx="2">
                  <c:v>15</c:v>
                </c:pt>
                <c:pt idx="3">
                  <c:v>21.009</c:v>
                </c:pt>
                <c:pt idx="4">
                  <c:v>30.015000000000001</c:v>
                </c:pt>
                <c:pt idx="5">
                  <c:v>21.940999999999999</c:v>
                </c:pt>
                <c:pt idx="6">
                  <c:v>11.738</c:v>
                </c:pt>
                <c:pt idx="9">
                  <c:v>10.436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6-4254-9792-48A23E787F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1.9</c:v>
                </c:pt>
                <c:pt idx="14">
                  <c:v>17.7</c:v>
                </c:pt>
                <c:pt idx="15">
                  <c:v>30.4</c:v>
                </c:pt>
                <c:pt idx="16">
                  <c:v>103.6</c:v>
                </c:pt>
                <c:pt idx="17">
                  <c:v>73.2</c:v>
                </c:pt>
                <c:pt idx="18">
                  <c:v>0</c:v>
                </c:pt>
                <c:pt idx="19">
                  <c:v>47.6</c:v>
                </c:pt>
                <c:pt idx="20">
                  <c:v>1.5</c:v>
                </c:pt>
                <c:pt idx="21">
                  <c:v>80.099999999999994</c:v>
                </c:pt>
                <c:pt idx="22">
                  <c:v>45.3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56-4254-9792-48A23E787F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6.0089999999999995</c:v>
                </c:pt>
                <c:pt idx="1">
                  <c:v>4.03</c:v>
                </c:pt>
                <c:pt idx="2">
                  <c:v>5.1769999999999996</c:v>
                </c:pt>
                <c:pt idx="3">
                  <c:v>2.363</c:v>
                </c:pt>
                <c:pt idx="4">
                  <c:v>1.3860000000000001</c:v>
                </c:pt>
                <c:pt idx="5">
                  <c:v>2.2010000000000001</c:v>
                </c:pt>
                <c:pt idx="6">
                  <c:v>2.99</c:v>
                </c:pt>
                <c:pt idx="7">
                  <c:v>7.1340000000000003</c:v>
                </c:pt>
                <c:pt idx="8">
                  <c:v>7.910000000000001</c:v>
                </c:pt>
                <c:pt idx="9">
                  <c:v>6.5379999999999994</c:v>
                </c:pt>
                <c:pt idx="10">
                  <c:v>3.0059999999999998</c:v>
                </c:pt>
                <c:pt idx="11">
                  <c:v>3.871</c:v>
                </c:pt>
                <c:pt idx="12">
                  <c:v>7.859</c:v>
                </c:pt>
                <c:pt idx="13">
                  <c:v>7.55</c:v>
                </c:pt>
                <c:pt idx="14">
                  <c:v>8.8989999999999991</c:v>
                </c:pt>
                <c:pt idx="15">
                  <c:v>3.254</c:v>
                </c:pt>
                <c:pt idx="16">
                  <c:v>1.222</c:v>
                </c:pt>
                <c:pt idx="17">
                  <c:v>1.18</c:v>
                </c:pt>
                <c:pt idx="18">
                  <c:v>6.0289999999999999</c:v>
                </c:pt>
                <c:pt idx="19">
                  <c:v>8.988999999999999</c:v>
                </c:pt>
                <c:pt idx="20">
                  <c:v>5.9059999999999997</c:v>
                </c:pt>
                <c:pt idx="21">
                  <c:v>8.827</c:v>
                </c:pt>
                <c:pt idx="22">
                  <c:v>1.7790000000000001</c:v>
                </c:pt>
                <c:pt idx="23">
                  <c:v>0.752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56-4254-9792-48A23E787F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56-4254-9792-48A23E787F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56-4254-9792-48A23E787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37.364000000000004</c:v>
                </c:pt>
                <c:pt idx="1">
                  <c:v>27.845000000000002</c:v>
                </c:pt>
                <c:pt idx="2">
                  <c:v>29.914000000000001</c:v>
                </c:pt>
                <c:pt idx="3">
                  <c:v>33.824999999999996</c:v>
                </c:pt>
                <c:pt idx="4">
                  <c:v>38.234999999999992</c:v>
                </c:pt>
                <c:pt idx="5">
                  <c:v>27.818999999999999</c:v>
                </c:pt>
                <c:pt idx="6">
                  <c:v>32.206000000000003</c:v>
                </c:pt>
                <c:pt idx="7">
                  <c:v>32.193999999999996</c:v>
                </c:pt>
                <c:pt idx="8">
                  <c:v>80.643000000000001</c:v>
                </c:pt>
                <c:pt idx="9">
                  <c:v>85.210000000000008</c:v>
                </c:pt>
                <c:pt idx="10">
                  <c:v>39.062999999999995</c:v>
                </c:pt>
                <c:pt idx="11">
                  <c:v>23.532</c:v>
                </c:pt>
                <c:pt idx="12">
                  <c:v>12.725999999999999</c:v>
                </c:pt>
                <c:pt idx="13">
                  <c:v>13.563000000000001</c:v>
                </c:pt>
                <c:pt idx="14">
                  <c:v>26.95</c:v>
                </c:pt>
                <c:pt idx="15">
                  <c:v>49.102999999999994</c:v>
                </c:pt>
                <c:pt idx="16">
                  <c:v>104.996</c:v>
                </c:pt>
                <c:pt idx="17">
                  <c:v>103.916</c:v>
                </c:pt>
                <c:pt idx="18">
                  <c:v>35.204000000000001</c:v>
                </c:pt>
                <c:pt idx="19">
                  <c:v>97.466999999999985</c:v>
                </c:pt>
                <c:pt idx="20">
                  <c:v>51.238</c:v>
                </c:pt>
                <c:pt idx="21">
                  <c:v>116.562</c:v>
                </c:pt>
                <c:pt idx="22">
                  <c:v>64.721000000000004</c:v>
                </c:pt>
                <c:pt idx="23">
                  <c:v>20.420999999999999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56-4254-9792-48A23E787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122.06</c:v>
                </c:pt>
                <c:pt idx="1">
                  <c:v>119.03</c:v>
                </c:pt>
                <c:pt idx="2">
                  <c:v>118.28</c:v>
                </c:pt>
                <c:pt idx="3">
                  <c:v>117.08</c:v>
                </c:pt>
                <c:pt idx="4">
                  <c:v>117.08</c:v>
                </c:pt>
                <c:pt idx="5">
                  <c:v>118.43</c:v>
                </c:pt>
                <c:pt idx="6">
                  <c:v>119.51</c:v>
                </c:pt>
                <c:pt idx="7">
                  <c:v>121.24</c:v>
                </c:pt>
                <c:pt idx="8">
                  <c:v>122.39</c:v>
                </c:pt>
                <c:pt idx="9">
                  <c:v>125.17</c:v>
                </c:pt>
                <c:pt idx="10">
                  <c:v>97.42</c:v>
                </c:pt>
                <c:pt idx="11">
                  <c:v>86.92</c:v>
                </c:pt>
                <c:pt idx="12">
                  <c:v>83.41</c:v>
                </c:pt>
                <c:pt idx="13">
                  <c:v>85</c:v>
                </c:pt>
                <c:pt idx="14">
                  <c:v>83</c:v>
                </c:pt>
                <c:pt idx="15">
                  <c:v>82.2</c:v>
                </c:pt>
                <c:pt idx="16">
                  <c:v>106.6</c:v>
                </c:pt>
                <c:pt idx="17">
                  <c:v>115.47</c:v>
                </c:pt>
                <c:pt idx="18">
                  <c:v>121.99</c:v>
                </c:pt>
                <c:pt idx="19">
                  <c:v>154.5</c:v>
                </c:pt>
                <c:pt idx="20">
                  <c:v>184</c:v>
                </c:pt>
                <c:pt idx="21">
                  <c:v>155</c:v>
                </c:pt>
                <c:pt idx="22">
                  <c:v>122.12</c:v>
                </c:pt>
                <c:pt idx="23">
                  <c:v>127.46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56-4254-9792-48A23E787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37.331999999999994</v>
      </c>
      <c r="C4" s="18">
        <v>27.825999999999997</v>
      </c>
      <c r="D4" s="18">
        <v>29.913</v>
      </c>
      <c r="E4" s="18">
        <v>33.871000000000002</v>
      </c>
      <c r="F4" s="18">
        <v>38.266000000000005</v>
      </c>
      <c r="G4" s="18">
        <v>27.777000000000001</v>
      </c>
      <c r="H4" s="18">
        <v>32.228999999999999</v>
      </c>
      <c r="I4" s="18">
        <v>32.218000000000004</v>
      </c>
      <c r="J4" s="18">
        <v>80.593999999999994</v>
      </c>
      <c r="K4" s="18">
        <v>85.234999999999999</v>
      </c>
      <c r="L4" s="18">
        <v>39.063000000000002</v>
      </c>
      <c r="M4" s="18">
        <v>23.532</v>
      </c>
      <c r="N4" s="18">
        <v>12.726000000000001</v>
      </c>
      <c r="O4" s="18">
        <v>13.542999999999999</v>
      </c>
      <c r="P4" s="18">
        <v>26.998000000000001</v>
      </c>
      <c r="Q4" s="18">
        <v>49.138000000000005</v>
      </c>
      <c r="R4" s="18">
        <v>104.97699999999999</v>
      </c>
      <c r="S4" s="18">
        <v>103.94</v>
      </c>
      <c r="T4" s="18">
        <v>35.161000000000001</v>
      </c>
      <c r="U4" s="18">
        <v>97.475999999999985</v>
      </c>
      <c r="V4" s="18">
        <v>51.208999999999996</v>
      </c>
      <c r="W4" s="18">
        <v>116.61</v>
      </c>
      <c r="X4" s="18">
        <v>64.685000000000002</v>
      </c>
      <c r="Y4" s="18">
        <v>20.420999999999999</v>
      </c>
      <c r="Z4" s="19"/>
      <c r="AA4" s="20">
        <f>SUM(B4:Z4)</f>
        <v>1184.7399999999998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122.06</v>
      </c>
      <c r="C7" s="28">
        <v>119.03</v>
      </c>
      <c r="D7" s="28">
        <v>118.28</v>
      </c>
      <c r="E7" s="28">
        <v>117.08</v>
      </c>
      <c r="F7" s="28">
        <v>117.08</v>
      </c>
      <c r="G7" s="28">
        <v>118.43</v>
      </c>
      <c r="H7" s="28">
        <v>119.51</v>
      </c>
      <c r="I7" s="28">
        <v>121.24</v>
      </c>
      <c r="J7" s="28">
        <v>122.39</v>
      </c>
      <c r="K7" s="28">
        <v>125.17</v>
      </c>
      <c r="L7" s="28">
        <v>97.42</v>
      </c>
      <c r="M7" s="28">
        <v>86.92</v>
      </c>
      <c r="N7" s="28">
        <v>83.41</v>
      </c>
      <c r="O7" s="28">
        <v>85</v>
      </c>
      <c r="P7" s="28">
        <v>83</v>
      </c>
      <c r="Q7" s="28">
        <v>82.2</v>
      </c>
      <c r="R7" s="28">
        <v>106.6</v>
      </c>
      <c r="S7" s="28">
        <v>115.47</v>
      </c>
      <c r="T7" s="28">
        <v>121.99</v>
      </c>
      <c r="U7" s="28">
        <v>154.5</v>
      </c>
      <c r="V7" s="28">
        <v>184</v>
      </c>
      <c r="W7" s="28">
        <v>155</v>
      </c>
      <c r="X7" s="28">
        <v>122.12</v>
      </c>
      <c r="Y7" s="28">
        <v>127.46</v>
      </c>
      <c r="Z7" s="29"/>
      <c r="AA7" s="30">
        <f>IF(SUM(B7:Z7)&lt;&gt;0,AVERAGEIF(B7:Z7,"&lt;&gt;"""),"")</f>
        <v>116.89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14.91</v>
      </c>
      <c r="C12" s="52">
        <v>11.738</v>
      </c>
      <c r="D12" s="52">
        <v>15</v>
      </c>
      <c r="E12" s="52">
        <v>21.009</v>
      </c>
      <c r="F12" s="52">
        <v>30.015000000000001</v>
      </c>
      <c r="G12" s="52">
        <v>21.940999999999999</v>
      </c>
      <c r="H12" s="52">
        <v>11.738</v>
      </c>
      <c r="I12" s="52"/>
      <c r="J12" s="52"/>
      <c r="K12" s="52">
        <v>10.436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136.78700000000001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6.0089999999999995</v>
      </c>
      <c r="C14" s="57">
        <v>4.03</v>
      </c>
      <c r="D14" s="57">
        <v>5.1769999999999996</v>
      </c>
      <c r="E14" s="57">
        <v>2.363</v>
      </c>
      <c r="F14" s="57">
        <v>1.3860000000000001</v>
      </c>
      <c r="G14" s="57">
        <v>2.2010000000000001</v>
      </c>
      <c r="H14" s="57">
        <v>2.99</v>
      </c>
      <c r="I14" s="57">
        <v>7.1340000000000003</v>
      </c>
      <c r="J14" s="57">
        <v>7.910000000000001</v>
      </c>
      <c r="K14" s="57">
        <v>6.5379999999999994</v>
      </c>
      <c r="L14" s="57">
        <v>3.0059999999999998</v>
      </c>
      <c r="M14" s="57">
        <v>3.871</v>
      </c>
      <c r="N14" s="57">
        <v>7.859</v>
      </c>
      <c r="O14" s="57">
        <v>7.55</v>
      </c>
      <c r="P14" s="57">
        <v>8.8989999999999991</v>
      </c>
      <c r="Q14" s="57">
        <v>3.254</v>
      </c>
      <c r="R14" s="57">
        <v>1.222</v>
      </c>
      <c r="S14" s="57">
        <v>1.18</v>
      </c>
      <c r="T14" s="57">
        <v>6.0289999999999999</v>
      </c>
      <c r="U14" s="57">
        <v>8.988999999999999</v>
      </c>
      <c r="V14" s="57">
        <v>5.9059999999999997</v>
      </c>
      <c r="W14" s="57">
        <v>8.827</v>
      </c>
      <c r="X14" s="57">
        <v>1.7790000000000001</v>
      </c>
      <c r="Y14" s="57">
        <v>0.752</v>
      </c>
      <c r="Z14" s="58"/>
      <c r="AA14" s="59">
        <f t="shared" si="0"/>
        <v>114.861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20.919</v>
      </c>
      <c r="C16" s="62">
        <f t="shared" ref="C16:Z16" si="1">IF(LEN(C$2)&gt;0,SUM(C10:C15),"")</f>
        <v>15.768000000000001</v>
      </c>
      <c r="D16" s="62">
        <f t="shared" si="1"/>
        <v>20.177</v>
      </c>
      <c r="E16" s="62">
        <f t="shared" si="1"/>
        <v>23.372</v>
      </c>
      <c r="F16" s="62">
        <f t="shared" si="1"/>
        <v>31.401</v>
      </c>
      <c r="G16" s="62">
        <f t="shared" si="1"/>
        <v>24.141999999999999</v>
      </c>
      <c r="H16" s="62">
        <f t="shared" si="1"/>
        <v>14.728</v>
      </c>
      <c r="I16" s="62">
        <f t="shared" si="1"/>
        <v>7.1340000000000003</v>
      </c>
      <c r="J16" s="62">
        <f t="shared" si="1"/>
        <v>7.910000000000001</v>
      </c>
      <c r="K16" s="62">
        <f t="shared" si="1"/>
        <v>16.974</v>
      </c>
      <c r="L16" s="62">
        <f t="shared" si="1"/>
        <v>3.0059999999999998</v>
      </c>
      <c r="M16" s="62">
        <f t="shared" si="1"/>
        <v>3.871</v>
      </c>
      <c r="N16" s="62">
        <f t="shared" si="1"/>
        <v>7.859</v>
      </c>
      <c r="O16" s="62">
        <f t="shared" si="1"/>
        <v>7.55</v>
      </c>
      <c r="P16" s="62">
        <f t="shared" si="1"/>
        <v>8.8989999999999991</v>
      </c>
      <c r="Q16" s="62">
        <f t="shared" si="1"/>
        <v>3.254</v>
      </c>
      <c r="R16" s="62">
        <f t="shared" si="1"/>
        <v>1.222</v>
      </c>
      <c r="S16" s="62">
        <f t="shared" si="1"/>
        <v>1.18</v>
      </c>
      <c r="T16" s="62">
        <f t="shared" si="1"/>
        <v>6.0289999999999999</v>
      </c>
      <c r="U16" s="62">
        <f t="shared" si="1"/>
        <v>8.988999999999999</v>
      </c>
      <c r="V16" s="62">
        <f t="shared" si="1"/>
        <v>5.9059999999999997</v>
      </c>
      <c r="W16" s="62">
        <f t="shared" si="1"/>
        <v>8.827</v>
      </c>
      <c r="X16" s="62">
        <f t="shared" si="1"/>
        <v>1.7790000000000001</v>
      </c>
      <c r="Y16" s="62">
        <f t="shared" si="1"/>
        <v>0.752</v>
      </c>
      <c r="Z16" s="63" t="str">
        <f t="shared" si="1"/>
        <v/>
      </c>
      <c r="AA16" s="64">
        <f>SUM(AA10:AA15)</f>
        <v>251.64800000000002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</v>
      </c>
      <c r="C20" s="77"/>
      <c r="D20" s="77"/>
      <c r="E20" s="77"/>
      <c r="F20" s="77"/>
      <c r="G20" s="77"/>
      <c r="H20" s="77"/>
      <c r="I20" s="77">
        <v>23.870999999999999</v>
      </c>
      <c r="J20" s="77">
        <v>60.076999999999998</v>
      </c>
      <c r="K20" s="77">
        <v>60.018000000000001</v>
      </c>
      <c r="L20" s="77">
        <v>6.0000000000000001E-3</v>
      </c>
      <c r="M20" s="77">
        <v>0.08</v>
      </c>
      <c r="N20" s="77">
        <v>2.7E-2</v>
      </c>
      <c r="O20" s="77">
        <v>8.1000000000000003E-2</v>
      </c>
      <c r="P20" s="77">
        <v>4.7E-2</v>
      </c>
      <c r="Q20" s="77">
        <v>9.4E-2</v>
      </c>
      <c r="R20" s="77">
        <v>9.6000000000000002E-2</v>
      </c>
      <c r="S20" s="77">
        <v>14.077999999999999</v>
      </c>
      <c r="T20" s="77">
        <v>14.087</v>
      </c>
      <c r="U20" s="77">
        <v>0.1</v>
      </c>
      <c r="V20" s="77">
        <v>3.5</v>
      </c>
      <c r="W20" s="77"/>
      <c r="X20" s="77">
        <v>1</v>
      </c>
      <c r="Y20" s="77">
        <v>6</v>
      </c>
      <c r="Z20" s="78"/>
      <c r="AA20" s="79">
        <f t="shared" si="2"/>
        <v>190.16199999999998</v>
      </c>
    </row>
    <row r="21" spans="1:27" ht="24.95" customHeight="1" x14ac:dyDescent="0.2">
      <c r="A21" s="75" t="s">
        <v>16</v>
      </c>
      <c r="B21" s="80">
        <v>9.4130000000000003</v>
      </c>
      <c r="C21" s="81">
        <v>12.058</v>
      </c>
      <c r="D21" s="81">
        <v>9.7360000000000007</v>
      </c>
      <c r="E21" s="81">
        <v>10.498999999999999</v>
      </c>
      <c r="F21" s="81">
        <v>6.8650000000000002</v>
      </c>
      <c r="G21" s="81">
        <v>3.6349999999999998</v>
      </c>
      <c r="H21" s="81">
        <v>17.501000000000001</v>
      </c>
      <c r="I21" s="81">
        <v>1.2130000000000001</v>
      </c>
      <c r="J21" s="81">
        <v>12.606999999999999</v>
      </c>
      <c r="K21" s="81">
        <v>8.2430000000000003</v>
      </c>
      <c r="L21" s="81">
        <v>36.051000000000002</v>
      </c>
      <c r="M21" s="81">
        <v>19.581000000000003</v>
      </c>
      <c r="N21" s="81">
        <v>4.84</v>
      </c>
      <c r="O21" s="81">
        <v>4.0119999999999996</v>
      </c>
      <c r="P21" s="81">
        <v>0.35199999999999998</v>
      </c>
      <c r="Q21" s="81">
        <v>15.39</v>
      </c>
      <c r="R21" s="81">
        <v>5.8999999999999997E-2</v>
      </c>
      <c r="S21" s="81">
        <v>15.481999999999999</v>
      </c>
      <c r="T21" s="81">
        <v>15.045</v>
      </c>
      <c r="U21" s="81">
        <v>40.786999999999999</v>
      </c>
      <c r="V21" s="81">
        <v>40.302999999999997</v>
      </c>
      <c r="W21" s="81">
        <v>27.683</v>
      </c>
      <c r="X21" s="81">
        <v>16.606000000000002</v>
      </c>
      <c r="Y21" s="81">
        <v>13.669</v>
      </c>
      <c r="Z21" s="78"/>
      <c r="AA21" s="79">
        <f t="shared" si="2"/>
        <v>341.62999999999994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16.413</v>
      </c>
      <c r="C25" s="88">
        <f t="shared" ref="C25:Z25" si="3">IF(LEN(C$2)&gt;0,SUM(C19:C24),"")</f>
        <v>12.058</v>
      </c>
      <c r="D25" s="88">
        <f t="shared" si="3"/>
        <v>9.7360000000000007</v>
      </c>
      <c r="E25" s="88">
        <f t="shared" si="3"/>
        <v>10.498999999999999</v>
      </c>
      <c r="F25" s="88">
        <f t="shared" si="3"/>
        <v>6.8650000000000002</v>
      </c>
      <c r="G25" s="88">
        <f t="shared" si="3"/>
        <v>3.6349999999999998</v>
      </c>
      <c r="H25" s="88">
        <f t="shared" si="3"/>
        <v>17.501000000000001</v>
      </c>
      <c r="I25" s="88">
        <f t="shared" si="3"/>
        <v>25.084</v>
      </c>
      <c r="J25" s="88">
        <f t="shared" si="3"/>
        <v>72.683999999999997</v>
      </c>
      <c r="K25" s="88">
        <f t="shared" si="3"/>
        <v>68.260999999999996</v>
      </c>
      <c r="L25" s="88">
        <f t="shared" si="3"/>
        <v>36.057000000000002</v>
      </c>
      <c r="M25" s="88">
        <f t="shared" si="3"/>
        <v>19.661000000000001</v>
      </c>
      <c r="N25" s="88">
        <f t="shared" si="3"/>
        <v>4.867</v>
      </c>
      <c r="O25" s="88">
        <f t="shared" si="3"/>
        <v>4.093</v>
      </c>
      <c r="P25" s="88">
        <f t="shared" si="3"/>
        <v>0.39899999999999997</v>
      </c>
      <c r="Q25" s="88">
        <f t="shared" si="3"/>
        <v>15.484</v>
      </c>
      <c r="R25" s="88">
        <f t="shared" si="3"/>
        <v>0.155</v>
      </c>
      <c r="S25" s="88">
        <f t="shared" si="3"/>
        <v>29.56</v>
      </c>
      <c r="T25" s="88">
        <f t="shared" si="3"/>
        <v>29.131999999999998</v>
      </c>
      <c r="U25" s="88">
        <f t="shared" si="3"/>
        <v>40.887</v>
      </c>
      <c r="V25" s="88">
        <f t="shared" si="3"/>
        <v>43.802999999999997</v>
      </c>
      <c r="W25" s="88">
        <f t="shared" si="3"/>
        <v>27.683</v>
      </c>
      <c r="X25" s="88">
        <f t="shared" si="3"/>
        <v>17.606000000000002</v>
      </c>
      <c r="Y25" s="88">
        <f t="shared" si="3"/>
        <v>19.669</v>
      </c>
      <c r="Z25" s="89" t="str">
        <f t="shared" si="3"/>
        <v/>
      </c>
      <c r="AA25" s="90">
        <f>SUM(AA19:AA24)</f>
        <v>531.79199999999992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37.332000000000001</v>
      </c>
      <c r="C29" s="77">
        <v>27.826000000000001</v>
      </c>
      <c r="D29" s="77">
        <v>29.913</v>
      </c>
      <c r="E29" s="77">
        <v>33.871000000000002</v>
      </c>
      <c r="F29" s="77">
        <v>38.265999999999998</v>
      </c>
      <c r="G29" s="77">
        <v>27.777000000000001</v>
      </c>
      <c r="H29" s="77">
        <v>32.228999999999999</v>
      </c>
      <c r="I29" s="77">
        <v>32.218000000000004</v>
      </c>
      <c r="J29" s="77">
        <v>80.593999999999994</v>
      </c>
      <c r="K29" s="77">
        <v>85.234999999999999</v>
      </c>
      <c r="L29" s="77">
        <v>39.063000000000002</v>
      </c>
      <c r="M29" s="77">
        <v>23.532</v>
      </c>
      <c r="N29" s="77">
        <v>12.726000000000001</v>
      </c>
      <c r="O29" s="77">
        <v>11.643000000000001</v>
      </c>
      <c r="P29" s="77">
        <v>9.298</v>
      </c>
      <c r="Q29" s="77">
        <v>18.738</v>
      </c>
      <c r="R29" s="77">
        <v>1.377</v>
      </c>
      <c r="S29" s="77">
        <v>30.74</v>
      </c>
      <c r="T29" s="77">
        <v>35.161000000000001</v>
      </c>
      <c r="U29" s="77">
        <v>49.875999999999998</v>
      </c>
      <c r="V29" s="77">
        <v>49.709000000000003</v>
      </c>
      <c r="W29" s="77">
        <v>36.51</v>
      </c>
      <c r="X29" s="77">
        <v>19.385000000000002</v>
      </c>
      <c r="Y29" s="77">
        <v>20.420999999999999</v>
      </c>
      <c r="Z29" s="78"/>
      <c r="AA29" s="79">
        <f>SUM(B29:Z29)</f>
        <v>783.44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37.332000000000001</v>
      </c>
      <c r="C31" s="62">
        <f t="shared" ref="C31:Z31" si="4">IF(LEN(C$2)&gt;0,SUM(C28:C30),"")</f>
        <v>27.826000000000001</v>
      </c>
      <c r="D31" s="62">
        <f t="shared" si="4"/>
        <v>29.913</v>
      </c>
      <c r="E31" s="62">
        <f t="shared" si="4"/>
        <v>33.871000000000002</v>
      </c>
      <c r="F31" s="62">
        <f t="shared" si="4"/>
        <v>38.265999999999998</v>
      </c>
      <c r="G31" s="62">
        <f t="shared" si="4"/>
        <v>27.777000000000001</v>
      </c>
      <c r="H31" s="62">
        <f t="shared" si="4"/>
        <v>32.228999999999999</v>
      </c>
      <c r="I31" s="62">
        <f t="shared" si="4"/>
        <v>32.218000000000004</v>
      </c>
      <c r="J31" s="62">
        <f t="shared" si="4"/>
        <v>80.593999999999994</v>
      </c>
      <c r="K31" s="62">
        <f t="shared" si="4"/>
        <v>85.234999999999999</v>
      </c>
      <c r="L31" s="62">
        <f t="shared" si="4"/>
        <v>39.063000000000002</v>
      </c>
      <c r="M31" s="62">
        <f t="shared" si="4"/>
        <v>23.532</v>
      </c>
      <c r="N31" s="62">
        <f t="shared" si="4"/>
        <v>12.726000000000001</v>
      </c>
      <c r="O31" s="62">
        <f t="shared" si="4"/>
        <v>11.643000000000001</v>
      </c>
      <c r="P31" s="62">
        <f t="shared" si="4"/>
        <v>9.298</v>
      </c>
      <c r="Q31" s="62">
        <f t="shared" si="4"/>
        <v>18.738</v>
      </c>
      <c r="R31" s="62">
        <f t="shared" si="4"/>
        <v>1.377</v>
      </c>
      <c r="S31" s="62">
        <f t="shared" si="4"/>
        <v>30.74</v>
      </c>
      <c r="T31" s="62">
        <f t="shared" si="4"/>
        <v>35.161000000000001</v>
      </c>
      <c r="U31" s="62">
        <f t="shared" si="4"/>
        <v>49.875999999999998</v>
      </c>
      <c r="V31" s="62">
        <f t="shared" si="4"/>
        <v>49.709000000000003</v>
      </c>
      <c r="W31" s="62">
        <f t="shared" si="4"/>
        <v>36.51</v>
      </c>
      <c r="X31" s="62">
        <f t="shared" si="4"/>
        <v>19.385000000000002</v>
      </c>
      <c r="Y31" s="62">
        <f t="shared" si="4"/>
        <v>20.420999999999999</v>
      </c>
      <c r="Z31" s="63" t="str">
        <f t="shared" si="4"/>
        <v/>
      </c>
      <c r="AA31" s="64">
        <f>SUM(AA28:AA30)</f>
        <v>783.44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1.9</v>
      </c>
      <c r="P38" s="99">
        <v>17.7</v>
      </c>
      <c r="Q38" s="99">
        <v>30.4</v>
      </c>
      <c r="R38" s="99">
        <v>103.6</v>
      </c>
      <c r="S38" s="99">
        <v>73.2</v>
      </c>
      <c r="T38" s="99"/>
      <c r="U38" s="99">
        <v>47.6</v>
      </c>
      <c r="V38" s="99">
        <v>1.5</v>
      </c>
      <c r="W38" s="99">
        <v>80.099999999999994</v>
      </c>
      <c r="X38" s="99">
        <v>45.3</v>
      </c>
      <c r="Y38" s="99"/>
      <c r="Z38" s="100"/>
      <c r="AA38" s="79">
        <f t="shared" si="5"/>
        <v>401.3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1.9</v>
      </c>
      <c r="P39" s="88">
        <f t="shared" si="6"/>
        <v>17.7</v>
      </c>
      <c r="Q39" s="88">
        <f t="shared" si="6"/>
        <v>30.4</v>
      </c>
      <c r="R39" s="88">
        <f t="shared" si="6"/>
        <v>103.6</v>
      </c>
      <c r="S39" s="88">
        <f t="shared" si="6"/>
        <v>73.2</v>
      </c>
      <c r="T39" s="88">
        <f t="shared" si="6"/>
        <v>0</v>
      </c>
      <c r="U39" s="88">
        <f t="shared" si="6"/>
        <v>47.6</v>
      </c>
      <c r="V39" s="88">
        <f t="shared" si="6"/>
        <v>1.5</v>
      </c>
      <c r="W39" s="88">
        <f t="shared" si="6"/>
        <v>80.099999999999994</v>
      </c>
      <c r="X39" s="88">
        <f t="shared" si="6"/>
        <v>45.3</v>
      </c>
      <c r="Y39" s="88">
        <f t="shared" si="6"/>
        <v>0</v>
      </c>
      <c r="Z39" s="89" t="str">
        <f t="shared" si="6"/>
        <v/>
      </c>
      <c r="AA39" s="90">
        <f t="shared" si="5"/>
        <v>401.3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1.9</v>
      </c>
      <c r="P46" s="99">
        <v>17.7</v>
      </c>
      <c r="Q46" s="99">
        <v>30.4</v>
      </c>
      <c r="R46" s="99">
        <v>103.6</v>
      </c>
      <c r="S46" s="99">
        <v>73.2</v>
      </c>
      <c r="T46" s="99"/>
      <c r="U46" s="99">
        <v>47.6</v>
      </c>
      <c r="V46" s="99">
        <v>1.5</v>
      </c>
      <c r="W46" s="99">
        <v>80.099999999999994</v>
      </c>
      <c r="X46" s="99">
        <v>45.3</v>
      </c>
      <c r="Y46" s="99"/>
      <c r="Z46" s="100"/>
      <c r="AA46" s="79">
        <f t="shared" si="7"/>
        <v>401.3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1.9</v>
      </c>
      <c r="P48" s="88">
        <f t="shared" si="8"/>
        <v>17.7</v>
      </c>
      <c r="Q48" s="88">
        <f t="shared" si="8"/>
        <v>30.4</v>
      </c>
      <c r="R48" s="88">
        <f t="shared" si="8"/>
        <v>103.6</v>
      </c>
      <c r="S48" s="88">
        <f t="shared" si="8"/>
        <v>73.2</v>
      </c>
      <c r="T48" s="88">
        <f t="shared" si="8"/>
        <v>0</v>
      </c>
      <c r="U48" s="88">
        <f t="shared" si="8"/>
        <v>47.6</v>
      </c>
      <c r="V48" s="88">
        <f t="shared" si="8"/>
        <v>1.5</v>
      </c>
      <c r="W48" s="88">
        <f t="shared" si="8"/>
        <v>80.099999999999994</v>
      </c>
      <c r="X48" s="88">
        <f t="shared" si="8"/>
        <v>45.3</v>
      </c>
      <c r="Y48" s="88">
        <f t="shared" si="8"/>
        <v>0</v>
      </c>
      <c r="Z48" s="89" t="str">
        <f t="shared" si="8"/>
        <v/>
      </c>
      <c r="AA48" s="90">
        <f t="shared" si="7"/>
        <v>401.3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37.332000000000001</v>
      </c>
      <c r="C51" s="88">
        <f t="shared" si="10"/>
        <v>27.826000000000001</v>
      </c>
      <c r="D51" s="88">
        <f t="shared" si="10"/>
        <v>29.913</v>
      </c>
      <c r="E51" s="88">
        <f t="shared" si="10"/>
        <v>33.870999999999995</v>
      </c>
      <c r="F51" s="88">
        <f t="shared" si="10"/>
        <v>38.265999999999998</v>
      </c>
      <c r="G51" s="88">
        <f t="shared" si="10"/>
        <v>27.777000000000001</v>
      </c>
      <c r="H51" s="88">
        <f t="shared" si="10"/>
        <v>32.228999999999999</v>
      </c>
      <c r="I51" s="88">
        <f t="shared" si="10"/>
        <v>32.218000000000004</v>
      </c>
      <c r="J51" s="88">
        <f t="shared" si="10"/>
        <v>80.593999999999994</v>
      </c>
      <c r="K51" s="88">
        <f t="shared" si="10"/>
        <v>85.234999999999999</v>
      </c>
      <c r="L51" s="88">
        <f t="shared" si="10"/>
        <v>39.063000000000002</v>
      </c>
      <c r="M51" s="88">
        <f t="shared" si="10"/>
        <v>23.532</v>
      </c>
      <c r="N51" s="88">
        <f t="shared" si="10"/>
        <v>12.725999999999999</v>
      </c>
      <c r="O51" s="88">
        <f t="shared" si="10"/>
        <v>13.543000000000001</v>
      </c>
      <c r="P51" s="88">
        <f t="shared" si="10"/>
        <v>26.997999999999998</v>
      </c>
      <c r="Q51" s="88">
        <f t="shared" si="10"/>
        <v>49.137999999999998</v>
      </c>
      <c r="R51" s="88">
        <f t="shared" si="10"/>
        <v>104.97699999999999</v>
      </c>
      <c r="S51" s="88">
        <f t="shared" si="10"/>
        <v>103.94</v>
      </c>
      <c r="T51" s="88">
        <f t="shared" si="10"/>
        <v>35.161000000000001</v>
      </c>
      <c r="U51" s="88">
        <f t="shared" si="10"/>
        <v>97.475999999999999</v>
      </c>
      <c r="V51" s="88">
        <f t="shared" si="10"/>
        <v>51.208999999999996</v>
      </c>
      <c r="W51" s="88">
        <f t="shared" si="10"/>
        <v>116.60999999999999</v>
      </c>
      <c r="X51" s="88">
        <f t="shared" si="10"/>
        <v>64.685000000000002</v>
      </c>
      <c r="Y51" s="88">
        <f t="shared" si="10"/>
        <v>20.420999999999999</v>
      </c>
      <c r="Z51" s="89" t="str">
        <f t="shared" si="10"/>
        <v/>
      </c>
      <c r="AA51" s="104">
        <f>SUM(B51:Z51)</f>
        <v>1184.74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37.364000000000004</v>
      </c>
      <c r="C4" s="18">
        <v>27.845000000000002</v>
      </c>
      <c r="D4" s="18">
        <v>29.914000000000001</v>
      </c>
      <c r="E4" s="18">
        <v>33.824999999999996</v>
      </c>
      <c r="F4" s="18">
        <v>38.234999999999992</v>
      </c>
      <c r="G4" s="18">
        <v>27.818999999999999</v>
      </c>
      <c r="H4" s="18">
        <v>32.206000000000003</v>
      </c>
      <c r="I4" s="18">
        <v>32.193999999999996</v>
      </c>
      <c r="J4" s="18">
        <v>80.643000000000001</v>
      </c>
      <c r="K4" s="18">
        <v>85.210000000000008</v>
      </c>
      <c r="L4" s="18">
        <v>39.062999999999995</v>
      </c>
      <c r="M4" s="18">
        <v>23.532</v>
      </c>
      <c r="N4" s="18">
        <v>12.725999999999999</v>
      </c>
      <c r="O4" s="18">
        <v>13.563000000000001</v>
      </c>
      <c r="P4" s="18">
        <v>26.95</v>
      </c>
      <c r="Q4" s="18">
        <v>49.102999999999994</v>
      </c>
      <c r="R4" s="18">
        <v>104.996</v>
      </c>
      <c r="S4" s="18">
        <v>103.916</v>
      </c>
      <c r="T4" s="18">
        <v>35.204000000000001</v>
      </c>
      <c r="U4" s="18">
        <v>97.466999999999985</v>
      </c>
      <c r="V4" s="18">
        <v>51.238</v>
      </c>
      <c r="W4" s="18">
        <v>116.562</v>
      </c>
      <c r="X4" s="18">
        <v>64.721000000000004</v>
      </c>
      <c r="Y4" s="18">
        <v>20.420999999999999</v>
      </c>
      <c r="Z4" s="19"/>
      <c r="AA4" s="20">
        <f>SUM(B4:Z4)</f>
        <v>1184.7169999999999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122.06</v>
      </c>
      <c r="C7" s="28">
        <v>119.03</v>
      </c>
      <c r="D7" s="28">
        <v>118.28</v>
      </c>
      <c r="E7" s="28">
        <v>117.08</v>
      </c>
      <c r="F7" s="28">
        <v>117.08</v>
      </c>
      <c r="G7" s="28">
        <v>118.43</v>
      </c>
      <c r="H7" s="28">
        <v>119.51</v>
      </c>
      <c r="I7" s="28">
        <v>121.24</v>
      </c>
      <c r="J7" s="28">
        <v>122.39</v>
      </c>
      <c r="K7" s="28">
        <v>125.17</v>
      </c>
      <c r="L7" s="28">
        <v>97.42</v>
      </c>
      <c r="M7" s="28">
        <v>86.92</v>
      </c>
      <c r="N7" s="28">
        <v>83.41</v>
      </c>
      <c r="O7" s="28">
        <v>85</v>
      </c>
      <c r="P7" s="28">
        <v>83</v>
      </c>
      <c r="Q7" s="28">
        <v>82.2</v>
      </c>
      <c r="R7" s="28">
        <v>106.6</v>
      </c>
      <c r="S7" s="28">
        <v>115.47</v>
      </c>
      <c r="T7" s="28">
        <v>121.99</v>
      </c>
      <c r="U7" s="28">
        <v>154.5</v>
      </c>
      <c r="V7" s="28">
        <v>184</v>
      </c>
      <c r="W7" s="28">
        <v>155</v>
      </c>
      <c r="X7" s="28">
        <v>122.12</v>
      </c>
      <c r="Y7" s="28">
        <v>127.46</v>
      </c>
      <c r="Z7" s="29"/>
      <c r="AA7" s="30">
        <f>IF(SUM(B7:Z7)&lt;&gt;0,AVERAGEIF(B7:Z7,"&lt;&gt;"""),"")</f>
        <v>116.89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71.524000000000001</v>
      </c>
      <c r="S12" s="52">
        <v>53</v>
      </c>
      <c r="T12" s="52"/>
      <c r="U12" s="52"/>
      <c r="V12" s="52"/>
      <c r="W12" s="52"/>
      <c r="X12" s="52"/>
      <c r="Y12" s="52"/>
      <c r="Z12" s="53"/>
      <c r="AA12" s="54">
        <f t="shared" si="0"/>
        <v>124.524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5.0540000000000003</v>
      </c>
      <c r="O14" s="57">
        <v>7.5610000000000008</v>
      </c>
      <c r="P14" s="57">
        <v>7.0839999999999996</v>
      </c>
      <c r="Q14" s="57">
        <v>9.0519999999999996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28.751000000000001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5.0540000000000003</v>
      </c>
      <c r="O16" s="62">
        <f t="shared" si="1"/>
        <v>7.5610000000000008</v>
      </c>
      <c r="P16" s="62">
        <f t="shared" si="1"/>
        <v>7.0839999999999996</v>
      </c>
      <c r="Q16" s="62">
        <f t="shared" si="1"/>
        <v>9.0519999999999996</v>
      </c>
      <c r="R16" s="62">
        <f t="shared" si="1"/>
        <v>71.524000000000001</v>
      </c>
      <c r="S16" s="62">
        <f t="shared" si="1"/>
        <v>53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153.27500000000001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7.6999999999999999E-2</v>
      </c>
      <c r="C20" s="77">
        <v>7.3999999999999996E-2</v>
      </c>
      <c r="D20" s="77">
        <v>7.1999999999999995E-2</v>
      </c>
      <c r="E20" s="77">
        <v>7.0999999999999994E-2</v>
      </c>
      <c r="F20" s="77">
        <v>6.6000000000000003E-2</v>
      </c>
      <c r="G20" s="77">
        <v>7.0999999999999994E-2</v>
      </c>
      <c r="H20" s="77">
        <v>7.4999999999999997E-2</v>
      </c>
      <c r="I20" s="77">
        <v>0.17799999999999999</v>
      </c>
      <c r="J20" s="77">
        <v>9.0999999999999998E-2</v>
      </c>
      <c r="K20" s="77">
        <v>9.0999999999999998E-2</v>
      </c>
      <c r="L20" s="77">
        <v>0.878</v>
      </c>
      <c r="M20" s="77">
        <v>0.38200000000000001</v>
      </c>
      <c r="N20" s="77">
        <v>4.5999999999999999E-2</v>
      </c>
      <c r="O20" s="77">
        <v>4.3999999999999997E-2</v>
      </c>
      <c r="P20" s="77">
        <v>4.2999999999999997E-2</v>
      </c>
      <c r="Q20" s="77">
        <v>4.1000000000000002E-2</v>
      </c>
      <c r="R20" s="77">
        <v>0.04</v>
      </c>
      <c r="S20" s="77">
        <v>0.04</v>
      </c>
      <c r="T20" s="77">
        <v>3.9E-2</v>
      </c>
      <c r="U20" s="77">
        <v>42.14</v>
      </c>
      <c r="V20" s="77">
        <v>10.43</v>
      </c>
      <c r="W20" s="77">
        <v>41.897999999999996</v>
      </c>
      <c r="X20" s="77">
        <v>10.233000000000001</v>
      </c>
      <c r="Y20" s="77">
        <v>1.006</v>
      </c>
      <c r="Z20" s="78"/>
      <c r="AA20" s="79">
        <f t="shared" si="2"/>
        <v>108.126</v>
      </c>
    </row>
    <row r="21" spans="1:27" ht="24.95" customHeight="1" x14ac:dyDescent="0.2">
      <c r="A21" s="75" t="s">
        <v>16</v>
      </c>
      <c r="B21" s="80">
        <v>4.0869999999999997</v>
      </c>
      <c r="C21" s="81">
        <v>2.1709999999999998</v>
      </c>
      <c r="D21" s="81">
        <v>3.3420000000000001</v>
      </c>
      <c r="E21" s="81">
        <v>2.3540000000000001</v>
      </c>
      <c r="F21" s="81">
        <v>2.8690000000000002</v>
      </c>
      <c r="G21" s="81">
        <v>6.4479999999999995</v>
      </c>
      <c r="H21" s="81">
        <v>17.331</v>
      </c>
      <c r="I21" s="81">
        <v>11.016000000000002</v>
      </c>
      <c r="J21" s="81">
        <v>18.852</v>
      </c>
      <c r="K21" s="81">
        <v>5.9189999999999996</v>
      </c>
      <c r="L21" s="81">
        <v>38.184999999999995</v>
      </c>
      <c r="M21" s="81">
        <v>23.15</v>
      </c>
      <c r="N21" s="81">
        <v>7.6259999999999994</v>
      </c>
      <c r="O21" s="81">
        <v>5.9580000000000002</v>
      </c>
      <c r="P21" s="81">
        <v>19.823</v>
      </c>
      <c r="Q21" s="81">
        <v>40.01</v>
      </c>
      <c r="R21" s="81">
        <v>33.432000000000002</v>
      </c>
      <c r="S21" s="81">
        <v>50.875999999999998</v>
      </c>
      <c r="T21" s="81">
        <v>17.164999999999999</v>
      </c>
      <c r="U21" s="81">
        <v>55.326999999999998</v>
      </c>
      <c r="V21" s="81">
        <v>40.808</v>
      </c>
      <c r="W21" s="81">
        <v>74.664000000000001</v>
      </c>
      <c r="X21" s="81">
        <v>54.488</v>
      </c>
      <c r="Y21" s="81">
        <v>19.414999999999999</v>
      </c>
      <c r="Z21" s="78"/>
      <c r="AA21" s="79">
        <f t="shared" si="2"/>
        <v>555.31600000000003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4.1639999999999997</v>
      </c>
      <c r="C25" s="88">
        <f t="shared" si="3"/>
        <v>2.2449999999999997</v>
      </c>
      <c r="D25" s="88">
        <f t="shared" si="3"/>
        <v>3.4140000000000001</v>
      </c>
      <c r="E25" s="88">
        <f t="shared" si="3"/>
        <v>2.4250000000000003</v>
      </c>
      <c r="F25" s="88">
        <f t="shared" si="3"/>
        <v>2.9350000000000001</v>
      </c>
      <c r="G25" s="88">
        <f t="shared" si="3"/>
        <v>6.5189999999999992</v>
      </c>
      <c r="H25" s="88">
        <f t="shared" si="3"/>
        <v>17.405999999999999</v>
      </c>
      <c r="I25" s="88">
        <f t="shared" si="3"/>
        <v>11.194000000000003</v>
      </c>
      <c r="J25" s="88">
        <f t="shared" si="3"/>
        <v>18.943000000000001</v>
      </c>
      <c r="K25" s="88">
        <f t="shared" si="3"/>
        <v>6.01</v>
      </c>
      <c r="L25" s="88">
        <f t="shared" si="3"/>
        <v>39.062999999999995</v>
      </c>
      <c r="M25" s="88">
        <f t="shared" si="3"/>
        <v>23.532</v>
      </c>
      <c r="N25" s="88">
        <f t="shared" si="3"/>
        <v>7.6719999999999997</v>
      </c>
      <c r="O25" s="88">
        <f t="shared" si="3"/>
        <v>6.0019999999999998</v>
      </c>
      <c r="P25" s="88">
        <f t="shared" si="3"/>
        <v>19.866</v>
      </c>
      <c r="Q25" s="88">
        <f t="shared" si="3"/>
        <v>40.050999999999995</v>
      </c>
      <c r="R25" s="88">
        <f t="shared" si="3"/>
        <v>33.472000000000001</v>
      </c>
      <c r="S25" s="88">
        <f t="shared" si="3"/>
        <v>50.915999999999997</v>
      </c>
      <c r="T25" s="88">
        <f t="shared" si="3"/>
        <v>17.204000000000001</v>
      </c>
      <c r="U25" s="88">
        <f t="shared" si="3"/>
        <v>97.466999999999999</v>
      </c>
      <c r="V25" s="88">
        <f t="shared" si="3"/>
        <v>51.238</v>
      </c>
      <c r="W25" s="88">
        <f t="shared" si="3"/>
        <v>116.562</v>
      </c>
      <c r="X25" s="88">
        <f t="shared" si="3"/>
        <v>64.721000000000004</v>
      </c>
      <c r="Y25" s="88">
        <f t="shared" si="3"/>
        <v>20.420999999999999</v>
      </c>
      <c r="Z25" s="89">
        <f t="shared" si="3"/>
        <v>0</v>
      </c>
      <c r="AA25" s="90">
        <f t="shared" si="3"/>
        <v>663.44200000000001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4.1639999999999997</v>
      </c>
      <c r="C29" s="77">
        <v>2.2450000000000001</v>
      </c>
      <c r="D29" s="77">
        <v>3.4140000000000001</v>
      </c>
      <c r="E29" s="77">
        <v>2.4249999999999998</v>
      </c>
      <c r="F29" s="77">
        <v>2.9350000000000001</v>
      </c>
      <c r="G29" s="77">
        <v>6.5190000000000001</v>
      </c>
      <c r="H29" s="77">
        <v>17.405999999999999</v>
      </c>
      <c r="I29" s="77">
        <v>11.194000000000001</v>
      </c>
      <c r="J29" s="77">
        <v>18.943000000000001</v>
      </c>
      <c r="K29" s="77">
        <v>6.01</v>
      </c>
      <c r="L29" s="77">
        <v>39.063000000000002</v>
      </c>
      <c r="M29" s="77">
        <v>23.532</v>
      </c>
      <c r="N29" s="77">
        <v>12.726000000000001</v>
      </c>
      <c r="O29" s="77">
        <v>13.563000000000001</v>
      </c>
      <c r="P29" s="77">
        <v>26.95</v>
      </c>
      <c r="Q29" s="77">
        <v>49.103000000000002</v>
      </c>
      <c r="R29" s="77">
        <v>104.996</v>
      </c>
      <c r="S29" s="77">
        <v>103.916</v>
      </c>
      <c r="T29" s="77">
        <v>17.204000000000001</v>
      </c>
      <c r="U29" s="77">
        <v>97.466999999999999</v>
      </c>
      <c r="V29" s="77">
        <v>51.238</v>
      </c>
      <c r="W29" s="77">
        <v>116.562</v>
      </c>
      <c r="X29" s="77">
        <v>64.721000000000004</v>
      </c>
      <c r="Y29" s="77">
        <v>20.420999999999999</v>
      </c>
      <c r="Z29" s="78"/>
      <c r="AA29" s="79">
        <f>SUM(B29:Z29)</f>
        <v>816.71699999999998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4.1639999999999997</v>
      </c>
      <c r="C31" s="62">
        <f t="shared" si="4"/>
        <v>2.2450000000000001</v>
      </c>
      <c r="D31" s="62">
        <f t="shared" si="4"/>
        <v>3.4140000000000001</v>
      </c>
      <c r="E31" s="62">
        <f t="shared" si="4"/>
        <v>2.4249999999999998</v>
      </c>
      <c r="F31" s="62">
        <f t="shared" si="4"/>
        <v>2.9350000000000001</v>
      </c>
      <c r="G31" s="62">
        <f t="shared" si="4"/>
        <v>6.5190000000000001</v>
      </c>
      <c r="H31" s="62">
        <f t="shared" si="4"/>
        <v>17.405999999999999</v>
      </c>
      <c r="I31" s="62">
        <f t="shared" si="4"/>
        <v>11.194000000000001</v>
      </c>
      <c r="J31" s="62">
        <f t="shared" si="4"/>
        <v>18.943000000000001</v>
      </c>
      <c r="K31" s="62">
        <f t="shared" si="4"/>
        <v>6.01</v>
      </c>
      <c r="L31" s="62">
        <f t="shared" si="4"/>
        <v>39.063000000000002</v>
      </c>
      <c r="M31" s="62">
        <f t="shared" si="4"/>
        <v>23.532</v>
      </c>
      <c r="N31" s="62">
        <f t="shared" si="4"/>
        <v>12.726000000000001</v>
      </c>
      <c r="O31" s="62">
        <f t="shared" si="4"/>
        <v>13.563000000000001</v>
      </c>
      <c r="P31" s="62">
        <f t="shared" si="4"/>
        <v>26.95</v>
      </c>
      <c r="Q31" s="62">
        <f t="shared" si="4"/>
        <v>49.103000000000002</v>
      </c>
      <c r="R31" s="62">
        <f t="shared" si="4"/>
        <v>104.996</v>
      </c>
      <c r="S31" s="62">
        <f t="shared" si="4"/>
        <v>103.916</v>
      </c>
      <c r="T31" s="62">
        <f t="shared" si="4"/>
        <v>17.204000000000001</v>
      </c>
      <c r="U31" s="62">
        <f t="shared" si="4"/>
        <v>97.466999999999999</v>
      </c>
      <c r="V31" s="62">
        <f t="shared" si="4"/>
        <v>51.238</v>
      </c>
      <c r="W31" s="62">
        <f t="shared" si="4"/>
        <v>116.562</v>
      </c>
      <c r="X31" s="62">
        <f t="shared" si="4"/>
        <v>64.721000000000004</v>
      </c>
      <c r="Y31" s="62">
        <f t="shared" si="4"/>
        <v>20.420999999999999</v>
      </c>
      <c r="Z31" s="63">
        <f t="shared" si="4"/>
        <v>0</v>
      </c>
      <c r="AA31" s="64">
        <f t="shared" si="4"/>
        <v>816.71699999999998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33.200000000000003</v>
      </c>
      <c r="C38" s="99">
        <v>25.6</v>
      </c>
      <c r="D38" s="99">
        <v>26.5</v>
      </c>
      <c r="E38" s="99">
        <v>31.4</v>
      </c>
      <c r="F38" s="99">
        <v>35.299999999999997</v>
      </c>
      <c r="G38" s="99">
        <v>21.3</v>
      </c>
      <c r="H38" s="99">
        <v>14.8</v>
      </c>
      <c r="I38" s="99">
        <v>21</v>
      </c>
      <c r="J38" s="99">
        <v>61.7</v>
      </c>
      <c r="K38" s="99">
        <v>79.2</v>
      </c>
      <c r="L38" s="99"/>
      <c r="M38" s="99"/>
      <c r="N38" s="99"/>
      <c r="O38" s="99"/>
      <c r="P38" s="99"/>
      <c r="Q38" s="99"/>
      <c r="R38" s="99"/>
      <c r="S38" s="99"/>
      <c r="T38" s="99">
        <v>18</v>
      </c>
      <c r="U38" s="99"/>
      <c r="V38" s="99"/>
      <c r="W38" s="99"/>
      <c r="X38" s="99"/>
      <c r="Y38" s="99"/>
      <c r="Z38" s="100"/>
      <c r="AA38" s="79">
        <f t="shared" si="5"/>
        <v>368</v>
      </c>
    </row>
    <row r="39" spans="1:27" ht="30" customHeight="1" thickBot="1" x14ac:dyDescent="0.25">
      <c r="A39" s="86" t="s">
        <v>45</v>
      </c>
      <c r="B39" s="87">
        <f t="shared" ref="B39:Z39" si="6">SUM(B34:B38)</f>
        <v>33.200000000000003</v>
      </c>
      <c r="C39" s="88">
        <f t="shared" si="6"/>
        <v>25.6</v>
      </c>
      <c r="D39" s="88">
        <f t="shared" si="6"/>
        <v>26.5</v>
      </c>
      <c r="E39" s="88">
        <f t="shared" si="6"/>
        <v>31.4</v>
      </c>
      <c r="F39" s="88">
        <f t="shared" si="6"/>
        <v>35.299999999999997</v>
      </c>
      <c r="G39" s="88">
        <f t="shared" si="6"/>
        <v>21.3</v>
      </c>
      <c r="H39" s="88">
        <f t="shared" si="6"/>
        <v>14.8</v>
      </c>
      <c r="I39" s="88">
        <f t="shared" si="6"/>
        <v>21</v>
      </c>
      <c r="J39" s="88">
        <f t="shared" si="6"/>
        <v>61.7</v>
      </c>
      <c r="K39" s="88">
        <f t="shared" si="6"/>
        <v>79.2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33.200000000000003</v>
      </c>
      <c r="C46" s="99">
        <v>25.6</v>
      </c>
      <c r="D46" s="99">
        <v>26.5</v>
      </c>
      <c r="E46" s="99">
        <v>31.4</v>
      </c>
      <c r="F46" s="99">
        <v>35.299999999999997</v>
      </c>
      <c r="G46" s="99">
        <v>21.3</v>
      </c>
      <c r="H46" s="99">
        <v>14.8</v>
      </c>
      <c r="I46" s="99">
        <v>21</v>
      </c>
      <c r="J46" s="99">
        <v>61.7</v>
      </c>
      <c r="K46" s="99">
        <v>79.2</v>
      </c>
      <c r="L46" s="99"/>
      <c r="M46" s="99"/>
      <c r="N46" s="99"/>
      <c r="O46" s="99"/>
      <c r="P46" s="99"/>
      <c r="Q46" s="99"/>
      <c r="R46" s="99"/>
      <c r="S46" s="99"/>
      <c r="T46" s="99">
        <v>18</v>
      </c>
      <c r="U46" s="99"/>
      <c r="V46" s="99"/>
      <c r="W46" s="99"/>
      <c r="X46" s="99"/>
      <c r="Y46" s="99"/>
      <c r="Z46" s="100"/>
      <c r="AA46" s="79">
        <f t="shared" si="7"/>
        <v>368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33.200000000000003</v>
      </c>
      <c r="C48" s="88">
        <f t="shared" ref="C48:Z48" si="8">SUM(C42:C47)</f>
        <v>25.6</v>
      </c>
      <c r="D48" s="88">
        <f t="shared" si="8"/>
        <v>26.5</v>
      </c>
      <c r="E48" s="88">
        <f t="shared" si="8"/>
        <v>31.4</v>
      </c>
      <c r="F48" s="88">
        <f t="shared" si="8"/>
        <v>35.299999999999997</v>
      </c>
      <c r="G48" s="88">
        <f t="shared" si="8"/>
        <v>21.3</v>
      </c>
      <c r="H48" s="88">
        <f t="shared" si="8"/>
        <v>14.8</v>
      </c>
      <c r="I48" s="88">
        <f t="shared" si="8"/>
        <v>21</v>
      </c>
      <c r="J48" s="88">
        <f t="shared" si="8"/>
        <v>61.7</v>
      </c>
      <c r="K48" s="88">
        <f t="shared" si="8"/>
        <v>79.2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37.364000000000004</v>
      </c>
      <c r="C51" s="88">
        <f t="shared" si="10"/>
        <v>27.845000000000002</v>
      </c>
      <c r="D51" s="88">
        <f t="shared" si="10"/>
        <v>29.914000000000001</v>
      </c>
      <c r="E51" s="88">
        <f t="shared" si="10"/>
        <v>33.824999999999996</v>
      </c>
      <c r="F51" s="88">
        <f t="shared" si="10"/>
        <v>38.234999999999999</v>
      </c>
      <c r="G51" s="88">
        <f t="shared" si="10"/>
        <v>27.818999999999999</v>
      </c>
      <c r="H51" s="88">
        <f t="shared" si="10"/>
        <v>32.206000000000003</v>
      </c>
      <c r="I51" s="88">
        <f t="shared" si="10"/>
        <v>32.194000000000003</v>
      </c>
      <c r="J51" s="88">
        <f t="shared" si="10"/>
        <v>80.643000000000001</v>
      </c>
      <c r="K51" s="88">
        <f t="shared" si="10"/>
        <v>85.210000000000008</v>
      </c>
      <c r="L51" s="88">
        <f t="shared" si="10"/>
        <v>39.062999999999995</v>
      </c>
      <c r="M51" s="88">
        <f t="shared" si="10"/>
        <v>23.532</v>
      </c>
      <c r="N51" s="88">
        <f t="shared" si="10"/>
        <v>12.725999999999999</v>
      </c>
      <c r="O51" s="88">
        <f t="shared" si="10"/>
        <v>13.563000000000001</v>
      </c>
      <c r="P51" s="88">
        <f t="shared" si="10"/>
        <v>26.95</v>
      </c>
      <c r="Q51" s="88">
        <f t="shared" si="10"/>
        <v>49.102999999999994</v>
      </c>
      <c r="R51" s="88">
        <f t="shared" si="10"/>
        <v>104.99600000000001</v>
      </c>
      <c r="S51" s="88">
        <f t="shared" si="10"/>
        <v>103.916</v>
      </c>
      <c r="T51" s="88">
        <f t="shared" si="10"/>
        <v>35.204000000000001</v>
      </c>
      <c r="U51" s="88">
        <f t="shared" si="10"/>
        <v>97.466999999999999</v>
      </c>
      <c r="V51" s="88">
        <f t="shared" si="10"/>
        <v>51.238</v>
      </c>
      <c r="W51" s="88">
        <f t="shared" si="10"/>
        <v>116.562</v>
      </c>
      <c r="X51" s="88">
        <f t="shared" si="10"/>
        <v>64.721000000000004</v>
      </c>
      <c r="Y51" s="88">
        <f t="shared" si="10"/>
        <v>20.420999999999999</v>
      </c>
      <c r="Z51" s="89">
        <f t="shared" si="10"/>
        <v>0</v>
      </c>
      <c r="AA51" s="104">
        <f>SUM(B51:Z51)</f>
        <v>1184.7169999999999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33.200000000000003</v>
      </c>
      <c r="C4" s="18">
        <v>25.6</v>
      </c>
      <c r="D4" s="18">
        <v>26.5</v>
      </c>
      <c r="E4" s="18">
        <v>31.4</v>
      </c>
      <c r="F4" s="18">
        <v>35.299999999999997</v>
      </c>
      <c r="G4" s="18">
        <v>21.3</v>
      </c>
      <c r="H4" s="18">
        <v>14.8</v>
      </c>
      <c r="I4" s="18">
        <v>21</v>
      </c>
      <c r="J4" s="18">
        <v>61.7</v>
      </c>
      <c r="K4" s="18">
        <v>79.2</v>
      </c>
      <c r="L4" s="18"/>
      <c r="M4" s="18"/>
      <c r="N4" s="18"/>
      <c r="O4" s="18">
        <v>-1.9</v>
      </c>
      <c r="P4" s="18">
        <v>-17.7</v>
      </c>
      <c r="Q4" s="18">
        <v>-30.4</v>
      </c>
      <c r="R4" s="18">
        <v>-103.6</v>
      </c>
      <c r="S4" s="18">
        <v>-73.2</v>
      </c>
      <c r="T4" s="18">
        <v>18</v>
      </c>
      <c r="U4" s="18">
        <v>-47.6</v>
      </c>
      <c r="V4" s="18">
        <v>-1.5</v>
      </c>
      <c r="W4" s="18">
        <v>-80.099999999999994</v>
      </c>
      <c r="X4" s="18">
        <v>-45.3</v>
      </c>
      <c r="Y4" s="18"/>
      <c r="Z4" s="19"/>
      <c r="AA4" s="111">
        <f>SUM(B4:Z4)</f>
        <v>-33.29999999999994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122.06</v>
      </c>
      <c r="C7" s="117">
        <v>119.03</v>
      </c>
      <c r="D7" s="117">
        <v>118.28</v>
      </c>
      <c r="E7" s="117">
        <v>117.08</v>
      </c>
      <c r="F7" s="117">
        <v>117.08</v>
      </c>
      <c r="G7" s="117">
        <v>118.43</v>
      </c>
      <c r="H7" s="117">
        <v>119.51</v>
      </c>
      <c r="I7" s="117">
        <v>121.24</v>
      </c>
      <c r="J7" s="117">
        <v>122.39</v>
      </c>
      <c r="K7" s="117">
        <v>125.17</v>
      </c>
      <c r="L7" s="117">
        <v>97.42</v>
      </c>
      <c r="M7" s="117">
        <v>86.92</v>
      </c>
      <c r="N7" s="117">
        <v>83.41</v>
      </c>
      <c r="O7" s="117">
        <v>85</v>
      </c>
      <c r="P7" s="117">
        <v>83</v>
      </c>
      <c r="Q7" s="117">
        <v>82.2</v>
      </c>
      <c r="R7" s="117">
        <v>106.6</v>
      </c>
      <c r="S7" s="117">
        <v>115.47</v>
      </c>
      <c r="T7" s="117">
        <v>121.99</v>
      </c>
      <c r="U7" s="117">
        <v>154.5</v>
      </c>
      <c r="V7" s="117">
        <v>184</v>
      </c>
      <c r="W7" s="117">
        <v>155</v>
      </c>
      <c r="X7" s="117">
        <v>122.12</v>
      </c>
      <c r="Y7" s="117">
        <v>127.46</v>
      </c>
      <c r="Z7" s="118"/>
      <c r="AA7" s="119">
        <f>IF(SUM(B7:Z7)&lt;&gt;0,AVERAGEIF(B7:Z7,"&lt;&gt;"""),"")</f>
        <v>116.89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1.9</v>
      </c>
      <c r="P15" s="133">
        <v>17.7</v>
      </c>
      <c r="Q15" s="133">
        <v>30.4</v>
      </c>
      <c r="R15" s="133">
        <v>103.6</v>
      </c>
      <c r="S15" s="133">
        <v>73.2</v>
      </c>
      <c r="T15" s="133"/>
      <c r="U15" s="133">
        <v>47.6</v>
      </c>
      <c r="V15" s="133">
        <v>1.5</v>
      </c>
      <c r="W15" s="133">
        <v>80.099999999999994</v>
      </c>
      <c r="X15" s="133">
        <v>45.3</v>
      </c>
      <c r="Y15" s="133"/>
      <c r="Z15" s="131"/>
      <c r="AA15" s="132">
        <f t="shared" si="0"/>
        <v>401.3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1.9</v>
      </c>
      <c r="P16" s="135">
        <f t="shared" si="1"/>
        <v>17.7</v>
      </c>
      <c r="Q16" s="135">
        <f t="shared" si="1"/>
        <v>30.4</v>
      </c>
      <c r="R16" s="135">
        <f t="shared" si="1"/>
        <v>103.6</v>
      </c>
      <c r="S16" s="135">
        <f t="shared" si="1"/>
        <v>73.2</v>
      </c>
      <c r="T16" s="135">
        <f t="shared" si="1"/>
        <v>0</v>
      </c>
      <c r="U16" s="135">
        <f t="shared" si="1"/>
        <v>47.6</v>
      </c>
      <c r="V16" s="135">
        <f t="shared" si="1"/>
        <v>1.5</v>
      </c>
      <c r="W16" s="135">
        <f t="shared" si="1"/>
        <v>80.099999999999994</v>
      </c>
      <c r="X16" s="135">
        <f t="shared" si="1"/>
        <v>45.3</v>
      </c>
      <c r="Y16" s="135">
        <f t="shared" si="1"/>
        <v>0</v>
      </c>
      <c r="Z16" s="136" t="str">
        <f t="shared" si="1"/>
        <v/>
      </c>
      <c r="AA16" s="90">
        <f t="shared" si="0"/>
        <v>401.3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33.200000000000003</v>
      </c>
      <c r="C23" s="133">
        <v>25.6</v>
      </c>
      <c r="D23" s="133">
        <v>26.5</v>
      </c>
      <c r="E23" s="133">
        <v>31.4</v>
      </c>
      <c r="F23" s="133">
        <v>35.299999999999997</v>
      </c>
      <c r="G23" s="133">
        <v>21.3</v>
      </c>
      <c r="H23" s="133">
        <v>14.8</v>
      </c>
      <c r="I23" s="133">
        <v>21</v>
      </c>
      <c r="J23" s="133">
        <v>61.7</v>
      </c>
      <c r="K23" s="133">
        <v>79.2</v>
      </c>
      <c r="L23" s="133"/>
      <c r="M23" s="133"/>
      <c r="N23" s="133"/>
      <c r="O23" s="133"/>
      <c r="P23" s="133"/>
      <c r="Q23" s="133"/>
      <c r="R23" s="133"/>
      <c r="S23" s="133"/>
      <c r="T23" s="133">
        <v>18</v>
      </c>
      <c r="U23" s="133"/>
      <c r="V23" s="133"/>
      <c r="W23" s="133"/>
      <c r="X23" s="133"/>
      <c r="Y23" s="133"/>
      <c r="Z23" s="131"/>
      <c r="AA23" s="132">
        <f t="shared" si="2"/>
        <v>368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33.200000000000003</v>
      </c>
      <c r="C24" s="135">
        <f t="shared" si="3"/>
        <v>25.6</v>
      </c>
      <c r="D24" s="135">
        <f t="shared" si="3"/>
        <v>26.5</v>
      </c>
      <c r="E24" s="135">
        <f t="shared" si="3"/>
        <v>31.4</v>
      </c>
      <c r="F24" s="135">
        <f t="shared" si="3"/>
        <v>35.299999999999997</v>
      </c>
      <c r="G24" s="135">
        <f t="shared" si="3"/>
        <v>21.3</v>
      </c>
      <c r="H24" s="135">
        <f t="shared" si="3"/>
        <v>14.8</v>
      </c>
      <c r="I24" s="135">
        <f t="shared" si="3"/>
        <v>21</v>
      </c>
      <c r="J24" s="135">
        <f t="shared" si="3"/>
        <v>61.7</v>
      </c>
      <c r="K24" s="135">
        <f t="shared" si="3"/>
        <v>79.2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2023-04-28T13:19:30Z</dcterms:created>
  <dcterms:modified xsi:type="dcterms:W3CDTF">2023-04-28T13:19:31Z</dcterms:modified>
</cp:coreProperties>
</file>